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activeTab="13"/>
  </bookViews>
  <sheets>
    <sheet name="封面" sheetId="1" r:id="rId1"/>
    <sheet name="1.1" sheetId="2" r:id="rId2"/>
    <sheet name="1.2" sheetId="3" r:id="rId3"/>
    <sheet name="1.3" sheetId="4" r:id="rId4"/>
    <sheet name="2.1" sheetId="5" r:id="rId5"/>
    <sheet name="2.2" sheetId="6" r:id="rId6"/>
    <sheet name="3.1" sheetId="7" r:id="rId7"/>
    <sheet name="3.2" sheetId="8" r:id="rId8"/>
    <sheet name="4.1" sheetId="9" r:id="rId9"/>
    <sheet name="4.2" sheetId="10" r:id="rId10"/>
    <sheet name="5.1" sheetId="11" r:id="rId11"/>
    <sheet name="5.2" sheetId="12" r:id="rId12"/>
    <sheet name="5.3" sheetId="13" r:id="rId13"/>
    <sheet name="5.4" sheetId="14" r:id="rId14"/>
  </sheets>
  <definedNames>
    <definedName name="_xlnm._FilterDatabase" localSheetId="2" hidden="1">'1.2'!$A$3:$H$172</definedName>
    <definedName name="_xlnm.Print_Titles" localSheetId="2">'1.2'!$3:$3</definedName>
  </definedNames>
  <calcPr calcId="144525"/>
</workbook>
</file>

<file path=xl/sharedStrings.xml><?xml version="1.0" encoding="utf-8"?>
<sst xmlns="http://schemas.openxmlformats.org/spreadsheetml/2006/main" count="606" uniqueCount="503">
  <si>
    <t>目         录</t>
  </si>
  <si>
    <t>编报单位：</t>
  </si>
  <si>
    <t>2024年一般公共预算收入决算情况表</t>
  </si>
  <si>
    <t>2024年一般公共预算支出决算情况表</t>
  </si>
  <si>
    <t>2024年一般公共预算基本支出决算情况表</t>
  </si>
  <si>
    <t>2024年政府性基金收入决算情况表</t>
  </si>
  <si>
    <t>2024年政府性基金支出决算情况表</t>
  </si>
  <si>
    <t>2024年国有资本收入决算表</t>
  </si>
  <si>
    <t>2024年国有资本支出决算表</t>
  </si>
  <si>
    <t>2024年社会保险基金收入决算情况表</t>
  </si>
  <si>
    <t>2024年社会保险基金支出决算情况表</t>
  </si>
  <si>
    <t>2024年乡镇对村级转移支付决算情况表</t>
  </si>
  <si>
    <t>2024年“三公”经费决算情况表</t>
  </si>
  <si>
    <t>2024年乡镇基本建设支出决算情况表</t>
  </si>
  <si>
    <t>2024年政府收支决算情况说明</t>
  </si>
  <si>
    <t>单位：万元(列至佰元)</t>
  </si>
  <si>
    <t>项    目</t>
  </si>
  <si>
    <t>年初预算数</t>
  </si>
  <si>
    <t>经人大批准的调整后预算数</t>
  </si>
  <si>
    <t>决算数</t>
  </si>
  <si>
    <t>决算数为调整后预算数的%</t>
  </si>
  <si>
    <t>上年决算数</t>
  </si>
  <si>
    <t>决算数为上年决算数的%</t>
  </si>
  <si>
    <t xml:space="preserve">  1.一般性转移支付</t>
  </si>
  <si>
    <t xml:space="preserve">  2.专项转移支付</t>
  </si>
  <si>
    <t>一般公共预算收入合计</t>
  </si>
  <si>
    <t>上年结转收入</t>
  </si>
  <si>
    <t>动用预算稳定调节基金</t>
  </si>
  <si>
    <t>总    计</t>
  </si>
  <si>
    <t>科目编码</t>
  </si>
  <si>
    <t>201</t>
  </si>
  <si>
    <t>一般公共服务支出</t>
  </si>
  <si>
    <t>20101</t>
  </si>
  <si>
    <t>人大事务</t>
  </si>
  <si>
    <t>2010199</t>
  </si>
  <si>
    <t>其他人大事务支出</t>
  </si>
  <si>
    <t>20103</t>
  </si>
  <si>
    <t>政府办公厅（室）及相关机构事务</t>
  </si>
  <si>
    <t>2010301</t>
  </si>
  <si>
    <t>行政运行</t>
  </si>
  <si>
    <t>20106</t>
  </si>
  <si>
    <t>财政事务</t>
  </si>
  <si>
    <t>2010699</t>
  </si>
  <si>
    <t>其他财政事务支出</t>
  </si>
  <si>
    <t>20111</t>
  </si>
  <si>
    <t>纪检监察事务</t>
  </si>
  <si>
    <t>2011199</t>
  </si>
  <si>
    <t>其他纪检监察事务支出</t>
  </si>
  <si>
    <t>20113</t>
  </si>
  <si>
    <t>商贸事务</t>
  </si>
  <si>
    <t>2011399</t>
  </si>
  <si>
    <t>其他商贸事务支出</t>
  </si>
  <si>
    <t>20129</t>
  </si>
  <si>
    <t>群众团体事务</t>
  </si>
  <si>
    <t>2012999</t>
  </si>
  <si>
    <t>其他群众团体事务支出</t>
  </si>
  <si>
    <t>20132</t>
  </si>
  <si>
    <t>组织事务</t>
  </si>
  <si>
    <t>2013299</t>
  </si>
  <si>
    <t>其他组织事务支出</t>
  </si>
  <si>
    <t>20133</t>
  </si>
  <si>
    <t>宣传事务</t>
  </si>
  <si>
    <t>2013399</t>
  </si>
  <si>
    <t>其他宣传事务支出</t>
  </si>
  <si>
    <t>20136</t>
  </si>
  <si>
    <t>其他共产党事务支出</t>
  </si>
  <si>
    <t>2013650</t>
  </si>
  <si>
    <t>事业运行</t>
  </si>
  <si>
    <t>2013699</t>
  </si>
  <si>
    <t>20138</t>
  </si>
  <si>
    <t>市场监督管理事务</t>
  </si>
  <si>
    <t>2013899</t>
  </si>
  <si>
    <t>其他市场监督管理事务</t>
  </si>
  <si>
    <t>20199</t>
  </si>
  <si>
    <t>其他一般公共服务支出</t>
  </si>
  <si>
    <t>2019999</t>
  </si>
  <si>
    <t>205</t>
  </si>
  <si>
    <t>教育支出</t>
  </si>
  <si>
    <t>20502</t>
  </si>
  <si>
    <t>普通教育</t>
  </si>
  <si>
    <t>2050201</t>
  </si>
  <si>
    <t>学前教育</t>
  </si>
  <si>
    <t>20504</t>
  </si>
  <si>
    <t>成人教育</t>
  </si>
  <si>
    <t>2050499</t>
  </si>
  <si>
    <t>其他成人教育支出</t>
  </si>
  <si>
    <t>20599</t>
  </si>
  <si>
    <t>其他教育支出</t>
  </si>
  <si>
    <t>2059999</t>
  </si>
  <si>
    <t>科学技术支出</t>
  </si>
  <si>
    <t>科学技术普及</t>
  </si>
  <si>
    <t>其他科学技术普及支出</t>
  </si>
  <si>
    <t>207</t>
  </si>
  <si>
    <t>文化旅游体育与传媒支出</t>
  </si>
  <si>
    <t>20701</t>
  </si>
  <si>
    <t>文化和旅游</t>
  </si>
  <si>
    <t>2070109</t>
  </si>
  <si>
    <t>群众文化</t>
  </si>
  <si>
    <t>2070199</t>
  </si>
  <si>
    <t>其他文化和旅游支出</t>
  </si>
  <si>
    <t>20703</t>
  </si>
  <si>
    <t>体育</t>
  </si>
  <si>
    <t>2070399</t>
  </si>
  <si>
    <t>其他体育支出</t>
  </si>
  <si>
    <t>20799</t>
  </si>
  <si>
    <t>其他文化旅游体育与传媒支出</t>
  </si>
  <si>
    <t>2079999</t>
  </si>
  <si>
    <t>208</t>
  </si>
  <si>
    <t>社会保障和就业支出</t>
  </si>
  <si>
    <t>20802</t>
  </si>
  <si>
    <t>民政管理事务</t>
  </si>
  <si>
    <t>2080208</t>
  </si>
  <si>
    <t>基层政权建设和社区治理</t>
  </si>
  <si>
    <t>2080299</t>
  </si>
  <si>
    <t>其他民政管理事务支出</t>
  </si>
  <si>
    <t>20805</t>
  </si>
  <si>
    <t>行政事业单位养老支出</t>
  </si>
  <si>
    <t>2080501</t>
  </si>
  <si>
    <t>行政单位离退休</t>
  </si>
  <si>
    <t>2080502</t>
  </si>
  <si>
    <t>事业单位离退休</t>
  </si>
  <si>
    <t>2080505</t>
  </si>
  <si>
    <t>机关事业单位基本养老保险缴费支出</t>
  </si>
  <si>
    <t>2080506</t>
  </si>
  <si>
    <t>机关事业单位职业年金缴费支出</t>
  </si>
  <si>
    <t>2080599</t>
  </si>
  <si>
    <t>其他行政事业单位养老支出</t>
  </si>
  <si>
    <t>20807</t>
  </si>
  <si>
    <t>就业补助</t>
  </si>
  <si>
    <t>2080704</t>
  </si>
  <si>
    <t>社会保险补贴</t>
  </si>
  <si>
    <t>2080799</t>
  </si>
  <si>
    <t>其他就业补助支出</t>
  </si>
  <si>
    <t>20808</t>
  </si>
  <si>
    <t>抚恤</t>
  </si>
  <si>
    <t>2080803</t>
  </si>
  <si>
    <t>在乡复员、退伍军人生活补助</t>
  </si>
  <si>
    <t>2080899</t>
  </si>
  <si>
    <t>其他优抚支出</t>
  </si>
  <si>
    <t>20809</t>
  </si>
  <si>
    <t>退役安置</t>
  </si>
  <si>
    <t>2080999</t>
  </si>
  <si>
    <t>其他退役安置支出</t>
  </si>
  <si>
    <t>20810</t>
  </si>
  <si>
    <t>社会福利</t>
  </si>
  <si>
    <t>2081006</t>
  </si>
  <si>
    <t>养老服务</t>
  </si>
  <si>
    <t>2081099</t>
  </si>
  <si>
    <t>其他社会福利支出</t>
  </si>
  <si>
    <t>20811</t>
  </si>
  <si>
    <t>残疾人事业</t>
  </si>
  <si>
    <t>2081104</t>
  </si>
  <si>
    <t>残疾人康复</t>
  </si>
  <si>
    <t>2081199</t>
  </si>
  <si>
    <t>其他残疾人事业支出</t>
  </si>
  <si>
    <t>20816</t>
  </si>
  <si>
    <t>红十字事业</t>
  </si>
  <si>
    <t>2081699</t>
  </si>
  <si>
    <t>其他红十字事业支出</t>
  </si>
  <si>
    <t>20819</t>
  </si>
  <si>
    <t>最低生活保障</t>
  </si>
  <si>
    <t>2081902</t>
  </si>
  <si>
    <t>农村最低生活保障金支出</t>
  </si>
  <si>
    <t>20825</t>
  </si>
  <si>
    <t>其他生活救助</t>
  </si>
  <si>
    <t>2082501</t>
  </si>
  <si>
    <t>其他城市生活救助</t>
  </si>
  <si>
    <t>2082502</t>
  </si>
  <si>
    <t>其他农村生活救助</t>
  </si>
  <si>
    <t>20828</t>
  </si>
  <si>
    <t>退役军人管理事务</t>
  </si>
  <si>
    <t>2082899</t>
  </si>
  <si>
    <t>其他退役军人事务管理支出</t>
  </si>
  <si>
    <t>20899</t>
  </si>
  <si>
    <t>其他社会保障和就业支出</t>
  </si>
  <si>
    <t>2089999</t>
  </si>
  <si>
    <t>210</t>
  </si>
  <si>
    <t>卫生健康支出</t>
  </si>
  <si>
    <t>21003</t>
  </si>
  <si>
    <t>基层医疗卫生机构</t>
  </si>
  <si>
    <t>2100302</t>
  </si>
  <si>
    <t>乡镇卫生院</t>
  </si>
  <si>
    <t>2100399</t>
  </si>
  <si>
    <t>其他基层医疗卫生机构支出</t>
  </si>
  <si>
    <t>21004</t>
  </si>
  <si>
    <t>公共卫生</t>
  </si>
  <si>
    <t>2100499</t>
  </si>
  <si>
    <t>其他公共卫生支出</t>
  </si>
  <si>
    <t>21007</t>
  </si>
  <si>
    <t>计划生育事务</t>
  </si>
  <si>
    <t>2100799</t>
  </si>
  <si>
    <t>其他计划生育事务支出</t>
  </si>
  <si>
    <t>21011</t>
  </si>
  <si>
    <t>行政事业单位医疗</t>
  </si>
  <si>
    <t>2101101</t>
  </si>
  <si>
    <t>行政单位医疗</t>
  </si>
  <si>
    <t>2101102</t>
  </si>
  <si>
    <t>事业单位医疗</t>
  </si>
  <si>
    <t>21013</t>
  </si>
  <si>
    <t>医疗救助</t>
  </si>
  <si>
    <t>2101301</t>
  </si>
  <si>
    <t>城乡医疗救助</t>
  </si>
  <si>
    <t>2101399</t>
  </si>
  <si>
    <t>其他医疗救助支出</t>
  </si>
  <si>
    <t>21014</t>
  </si>
  <si>
    <t>优抚对象医疗</t>
  </si>
  <si>
    <t>2101401</t>
  </si>
  <si>
    <t>优抚对象医疗补助</t>
  </si>
  <si>
    <t>21099</t>
  </si>
  <si>
    <t>其他卫生健康支出</t>
  </si>
  <si>
    <t>2109999</t>
  </si>
  <si>
    <t>211</t>
  </si>
  <si>
    <t>节能环保支出</t>
  </si>
  <si>
    <t>21101</t>
  </si>
  <si>
    <t>环境保护管理事务</t>
  </si>
  <si>
    <t>2110199</t>
  </si>
  <si>
    <t>其他环境保护管理事务支出</t>
  </si>
  <si>
    <t>21103</t>
  </si>
  <si>
    <t>污染防治</t>
  </si>
  <si>
    <t>2110399</t>
  </si>
  <si>
    <t>其他污染防治支出</t>
  </si>
  <si>
    <t>21104</t>
  </si>
  <si>
    <t>自然生态保护</t>
  </si>
  <si>
    <t>2110499</t>
  </si>
  <si>
    <t>其他自然生态保护支出</t>
  </si>
  <si>
    <t>21111</t>
  </si>
  <si>
    <t>污染减排</t>
  </si>
  <si>
    <t>2111103</t>
  </si>
  <si>
    <t>减排专项支出</t>
  </si>
  <si>
    <t>2111199</t>
  </si>
  <si>
    <t>其他污染减排支出</t>
  </si>
  <si>
    <t>21199</t>
  </si>
  <si>
    <t>其他节能环保支出</t>
  </si>
  <si>
    <t>2119999</t>
  </si>
  <si>
    <t>212</t>
  </si>
  <si>
    <t>城乡社区支出</t>
  </si>
  <si>
    <t>21201</t>
  </si>
  <si>
    <t>城乡社区管理事务</t>
  </si>
  <si>
    <t>2120101</t>
  </si>
  <si>
    <t>2120104</t>
  </si>
  <si>
    <t>城管执法</t>
  </si>
  <si>
    <t>2120199</t>
  </si>
  <si>
    <t>其他城乡社区管理事务支出</t>
  </si>
  <si>
    <t>21202</t>
  </si>
  <si>
    <t>城乡社区规划与管理</t>
  </si>
  <si>
    <t>2120201</t>
  </si>
  <si>
    <t>21203</t>
  </si>
  <si>
    <t>城乡社区公共设施</t>
  </si>
  <si>
    <t>2120399</t>
  </si>
  <si>
    <t>其他城乡社区公共设施支出</t>
  </si>
  <si>
    <t>21205</t>
  </si>
  <si>
    <t>城乡社区环境卫生</t>
  </si>
  <si>
    <t>2120501</t>
  </si>
  <si>
    <t>21299</t>
  </si>
  <si>
    <t>其他城乡社区支出</t>
  </si>
  <si>
    <t>2129999</t>
  </si>
  <si>
    <t>213</t>
  </si>
  <si>
    <t>农林水支出</t>
  </si>
  <si>
    <t>21301</t>
  </si>
  <si>
    <t>农业农村</t>
  </si>
  <si>
    <t>2130104</t>
  </si>
  <si>
    <t>2130106</t>
  </si>
  <si>
    <t>科技转化与推广服务</t>
  </si>
  <si>
    <t>2130112</t>
  </si>
  <si>
    <t>行业业务管理</t>
  </si>
  <si>
    <t>2130122</t>
  </si>
  <si>
    <t>农业生产发展</t>
  </si>
  <si>
    <t>2130124</t>
  </si>
  <si>
    <t>农村合作经济</t>
  </si>
  <si>
    <t>2130135</t>
  </si>
  <si>
    <t>农业资源保护修复与利用</t>
  </si>
  <si>
    <t>2130153</t>
  </si>
  <si>
    <t>耕地建设与利用</t>
  </si>
  <si>
    <t>2130199</t>
  </si>
  <si>
    <t>其他农业农村支出</t>
  </si>
  <si>
    <t>21302</t>
  </si>
  <si>
    <t>林业和草原</t>
  </si>
  <si>
    <t>2130205</t>
  </si>
  <si>
    <t>森林资源培育</t>
  </si>
  <si>
    <t>2130207</t>
  </si>
  <si>
    <t>森林资源管理</t>
  </si>
  <si>
    <t>2130209</t>
  </si>
  <si>
    <t>森林生态效益补偿</t>
  </si>
  <si>
    <t>2130299</t>
  </si>
  <si>
    <t>其他林业和草原支出</t>
  </si>
  <si>
    <t>21303</t>
  </si>
  <si>
    <t>水利</t>
  </si>
  <si>
    <t>2130304</t>
  </si>
  <si>
    <t>水利行业业务管理</t>
  </si>
  <si>
    <t>2130314</t>
  </si>
  <si>
    <t>防汛</t>
  </si>
  <si>
    <t>2130316</t>
  </si>
  <si>
    <t>农村水利</t>
  </si>
  <si>
    <t>2130399</t>
  </si>
  <si>
    <t>其他水利支出</t>
  </si>
  <si>
    <t>21307</t>
  </si>
  <si>
    <t>农村综合改革</t>
  </si>
  <si>
    <t>2130701</t>
  </si>
  <si>
    <t>对村级公益事业建设的补助</t>
  </si>
  <si>
    <t>2130705</t>
  </si>
  <si>
    <t>对村民委员会和村党支部的补助</t>
  </si>
  <si>
    <t>2130799</t>
  </si>
  <si>
    <t>其他农村综合改革支出</t>
  </si>
  <si>
    <t>21399</t>
  </si>
  <si>
    <t>其他农林水支出</t>
  </si>
  <si>
    <t>2139999</t>
  </si>
  <si>
    <t>214</t>
  </si>
  <si>
    <t>交通运输支出</t>
  </si>
  <si>
    <t>21401</t>
  </si>
  <si>
    <t>公路水路运输</t>
  </si>
  <si>
    <t>2140106</t>
  </si>
  <si>
    <t>公路养护</t>
  </si>
  <si>
    <t>21499</t>
  </si>
  <si>
    <t>其他交通运输支出</t>
  </si>
  <si>
    <t>2149999</t>
  </si>
  <si>
    <t>215</t>
  </si>
  <si>
    <t>资源勘探工业信息等支出</t>
  </si>
  <si>
    <t>21505</t>
  </si>
  <si>
    <t>工业和信息产业监管</t>
  </si>
  <si>
    <t>2150517</t>
  </si>
  <si>
    <t>产业发展</t>
  </si>
  <si>
    <t>21508</t>
  </si>
  <si>
    <t>支持中小企业发展和管理支出</t>
  </si>
  <si>
    <t>2150899</t>
  </si>
  <si>
    <t>其他支持中小企业发展和管理支出</t>
  </si>
  <si>
    <t>216</t>
  </si>
  <si>
    <t>商业服务业等支出</t>
  </si>
  <si>
    <t>21699</t>
  </si>
  <si>
    <t>其他商业服务业等支出</t>
  </si>
  <si>
    <t>2169999</t>
  </si>
  <si>
    <t>221</t>
  </si>
  <si>
    <t>住房保障支出</t>
  </si>
  <si>
    <t>22102</t>
  </si>
  <si>
    <t>住房改革支出</t>
  </si>
  <si>
    <t>2210201</t>
  </si>
  <si>
    <t>住房公积金</t>
  </si>
  <si>
    <t>2210203</t>
  </si>
  <si>
    <t>购房补贴</t>
  </si>
  <si>
    <t>222</t>
  </si>
  <si>
    <t>粮油物资储备支出</t>
  </si>
  <si>
    <t>22204</t>
  </si>
  <si>
    <t>粮油储备</t>
  </si>
  <si>
    <t>2220401</t>
  </si>
  <si>
    <t>储备粮油补贴</t>
  </si>
  <si>
    <t>224</t>
  </si>
  <si>
    <t>灾害防治及应急管理支出</t>
  </si>
  <si>
    <t>22402</t>
  </si>
  <si>
    <t>消防救援事务</t>
  </si>
  <si>
    <t>2240299</t>
  </si>
  <si>
    <t>其他消防救援事务支出</t>
  </si>
  <si>
    <t>一般公共预算支出合计</t>
  </si>
  <si>
    <t>调出资金</t>
  </si>
  <si>
    <t>补充预算稳定调节基金</t>
  </si>
  <si>
    <t>结转下年支出</t>
  </si>
  <si>
    <t>上解支出</t>
  </si>
  <si>
    <t>单位：万元（列至佰元）</t>
  </si>
  <si>
    <t>说    明</t>
  </si>
  <si>
    <t>机关工资福利支出</t>
  </si>
  <si>
    <t>反映机关和参照公务员法管理的事业单位（以下简称参公事业单位）开支的在职职工和编制空额内长期聘用人员的各类劳动报酬，以及为上述人员缴纳的各项社会保险费等</t>
  </si>
  <si>
    <t>其中：工资奖金津补贴</t>
  </si>
  <si>
    <t>反映机关和参公事业单位按规定发放的基本工资、津贴补贴、奖金</t>
  </si>
  <si>
    <t xml:space="preserve">     社会保障缴费</t>
  </si>
  <si>
    <t>反映机关和参公事业单位为职工缴纳的基本养老保险缴费、职工基本医疗保险缴费、公务员医疗补助缴费，以及失业、工伤、生育和其他社会保障缴费</t>
  </si>
  <si>
    <t xml:space="preserve">     住房公积金</t>
  </si>
  <si>
    <t>反映机关和参公事业单位按规定比例为职工缴纳的住房公积金</t>
  </si>
  <si>
    <t xml:space="preserve">     其他工资福利支出</t>
  </si>
  <si>
    <t>反映机关和参公事业单位其他工资福利支出</t>
  </si>
  <si>
    <t>机关商品和服务支出</t>
  </si>
  <si>
    <t>反映机关和参公事业单位购买商品和服务的支出</t>
  </si>
  <si>
    <t>其中：办公经费</t>
  </si>
  <si>
    <t>反映机关和参公事业单位的办公费、印刷费、手续费、水费、电费、邮电费、物业管理费、差旅费、租赁费、工会经费、福利费、其他交通费用等</t>
  </si>
  <si>
    <t xml:space="preserve">     会议费</t>
  </si>
  <si>
    <t>反映机关和参公事业单位在会议期间按规定开支的住宿费、伙食费、会议场地租金、交通费、文件印刷费、医药费等</t>
  </si>
  <si>
    <t xml:space="preserve">     培训费</t>
  </si>
  <si>
    <t>反映机关和参公事业单位除因公出国（境）培训费以外的各类培训支出</t>
  </si>
  <si>
    <t xml:space="preserve">     专用材料购置费</t>
  </si>
  <si>
    <t>反映机关和参公事业单位不纳入固定资产核算范围的专用材料费、被装购置费、专用燃料费</t>
  </si>
  <si>
    <t xml:space="preserve">     委托业务费</t>
  </si>
  <si>
    <t>反映机关和参公事业单位的咨询费、劳务费、委托业务费</t>
  </si>
  <si>
    <t xml:space="preserve">     公务接待费</t>
  </si>
  <si>
    <t>反映机关和参公事业单位按规定开支的各类公务接待（含外宾接待）费用</t>
  </si>
  <si>
    <t xml:space="preserve">     因公出国（境）费用</t>
  </si>
  <si>
    <t>反映机关和参公事业单位公务出国（境）的国际旅费、国外城市间交通费、住宿费、伙食费、培训费、公杂费等支出</t>
  </si>
  <si>
    <t xml:space="preserve">     公务用车运行维护费</t>
  </si>
  <si>
    <t>反映机关和参公事业单位按规定保留的公务用车燃料费、维修费、过桥过路费、保险费等支出</t>
  </si>
  <si>
    <t xml:space="preserve">     维修（护）费</t>
  </si>
  <si>
    <t>反映机关和参公事业单位日常开支的固定资产（不包括车船等交通工具）修理和维护费用，网络信息系统运行与维护费用，以及按规定提取的修购基金</t>
  </si>
  <si>
    <t xml:space="preserve">     其他商品和服务支出</t>
  </si>
  <si>
    <t>反映上述科目未包括的日常公用支出</t>
  </si>
  <si>
    <t>机关资本性支出（一）</t>
  </si>
  <si>
    <t>反映机关和参公事业单位资本性支出。切块由发展改革部门安排的基本建设支出中机关和参公事业单位资本性支出不在此科目反映</t>
  </si>
  <si>
    <t>其中：设备购置</t>
  </si>
  <si>
    <t>反映机关和参公事业单位用于办公设备购置、专用设备购置、信息网络及软件购置更新方面的支出</t>
  </si>
  <si>
    <t xml:space="preserve">     其他资本性支出</t>
  </si>
  <si>
    <t>反映机关和参公事业单位用于物资储备、文物和陈列品购置、无形资产购置和其他资本性支出</t>
  </si>
  <si>
    <t>对事业单位经常性补助</t>
  </si>
  <si>
    <t>反映对事业单位（不含参公事业单位）的经常性补助支出</t>
  </si>
  <si>
    <t>其中：工资福利支出</t>
  </si>
  <si>
    <t>反映对事业单位的工资福利补助支出</t>
  </si>
  <si>
    <t xml:space="preserve">     商品和服务支出</t>
  </si>
  <si>
    <t>反映对事业单位的商品和服务补助支出</t>
  </si>
  <si>
    <t>对事业单位资本性补助</t>
  </si>
  <si>
    <t>反映对事业单位（不含参公事业单位）的资本性补助支出</t>
  </si>
  <si>
    <t>其中：资本性支出（一）</t>
  </si>
  <si>
    <t>反映事业单位资本性支出。切块由发展改革部门安排的基本建设支出中的事业单位资本性支出不在此科目反映</t>
  </si>
  <si>
    <t>对个人和家庭的补助</t>
  </si>
  <si>
    <t>反映政府用于对个人和家庭的补助支出</t>
  </si>
  <si>
    <t>其中：离退休费</t>
  </si>
  <si>
    <t>反映离休费、退休费、退职（役）费</t>
  </si>
  <si>
    <t>基本支出合计</t>
  </si>
  <si>
    <t>注：按照财政部制定的《政府收支分类科目》，支出经济分类科目按“政府预算支出经济分类”和“部门预算支出经济分类”分设。“政府预算支出经济分类”主要用于政府预算的编制、执行和公开；“部门预算支出经济分类”主要用于部门预算的编制、执行和公开。据此，本表中的一般公共预算基本支出按“政府预算支出经济分类”编制。</t>
  </si>
  <si>
    <t xml:space="preserve"> 基金转移收入</t>
  </si>
  <si>
    <t>政府性基金收入总计</t>
  </si>
  <si>
    <t xml:space="preserve">   </t>
  </si>
  <si>
    <t>大中型水库移民后期扶持基金支出</t>
  </si>
  <si>
    <t>移民补助</t>
  </si>
  <si>
    <t>21208</t>
  </si>
  <si>
    <t>国有土地使用权出让收入安排的支出</t>
  </si>
  <si>
    <t>2120804</t>
  </si>
  <si>
    <t>农村基础设施建设支出</t>
  </si>
  <si>
    <t>农业生产发展支出</t>
  </si>
  <si>
    <t>2120816</t>
  </si>
  <si>
    <t>农业农村生态环境支出</t>
  </si>
  <si>
    <t>21372</t>
  </si>
  <si>
    <t>2137201</t>
  </si>
  <si>
    <t>229</t>
  </si>
  <si>
    <t>其他支出</t>
  </si>
  <si>
    <t>22960</t>
  </si>
  <si>
    <t>彩票公益金安排的支出</t>
  </si>
  <si>
    <t>2296002</t>
  </si>
  <si>
    <t>用于社会福利的彩票公益金支出</t>
  </si>
  <si>
    <t>政府性基金支出总计</t>
  </si>
  <si>
    <t>2024年国有资本经营收入决算情况表</t>
  </si>
  <si>
    <t>项       目</t>
  </si>
  <si>
    <t>国有资本经营收入</t>
  </si>
  <si>
    <t xml:space="preserve">     利润收入</t>
  </si>
  <si>
    <t>上年结余</t>
  </si>
  <si>
    <t>收入总计</t>
  </si>
  <si>
    <t>注：本表为空表，2024年度无国有资本经营收入</t>
  </si>
  <si>
    <t>2024年国有资本经营支出决算情况表</t>
  </si>
  <si>
    <t>国有资本经营预算支出</t>
  </si>
  <si>
    <t xml:space="preserve">    国有企业资本金注入</t>
  </si>
  <si>
    <t xml:space="preserve">      国有经济结构调整支出</t>
  </si>
  <si>
    <t>支出合计</t>
  </si>
  <si>
    <t>支出总计</t>
  </si>
  <si>
    <t>注：本表为空表，2024年度无国有资本经营支出</t>
  </si>
  <si>
    <t>社会保险基金收入</t>
  </si>
  <si>
    <t>其中：企业职工基本养老保险基金收入</t>
  </si>
  <si>
    <t>注：本表为空表，乡镇级不编制社会保险基金收支决算</t>
  </si>
  <si>
    <t>社会保险基金支出</t>
  </si>
  <si>
    <t>其中：企业职工基本养老保险基金支出</t>
  </si>
  <si>
    <t>村级组织</t>
  </si>
  <si>
    <t>决算数为年初预算数的%</t>
  </si>
  <si>
    <t>米洪村</t>
  </si>
  <si>
    <t>庙南村</t>
  </si>
  <si>
    <t>庙西村</t>
  </si>
  <si>
    <t>通济村</t>
  </si>
  <si>
    <t>白港村</t>
  </si>
  <si>
    <t>庙港村</t>
  </si>
  <si>
    <t>爱民村</t>
  </si>
  <si>
    <t>庙中村</t>
  </si>
  <si>
    <t>南星村</t>
  </si>
  <si>
    <t>窑桥村</t>
  </si>
  <si>
    <t>镇东村</t>
  </si>
  <si>
    <t>江镇村</t>
  </si>
  <si>
    <t>鸽龙村</t>
  </si>
  <si>
    <t>万安村</t>
  </si>
  <si>
    <t>民华村</t>
  </si>
  <si>
    <t>宏达村</t>
  </si>
  <si>
    <t>猛东村</t>
  </si>
  <si>
    <t>合中村</t>
  </si>
  <si>
    <t>保东村</t>
  </si>
  <si>
    <t>保安村</t>
  </si>
  <si>
    <t>猛西村</t>
  </si>
  <si>
    <t>周河村</t>
  </si>
  <si>
    <t>和平村</t>
  </si>
  <si>
    <t>小竖村</t>
  </si>
  <si>
    <t>永乐村</t>
  </si>
  <si>
    <t>启瀛村</t>
  </si>
  <si>
    <t>万北村</t>
  </si>
  <si>
    <t>联益村</t>
  </si>
  <si>
    <t>合计</t>
  </si>
  <si>
    <t>2024年三公经费决算情况表</t>
  </si>
  <si>
    <t>项目</t>
  </si>
  <si>
    <t>决算数为预算数%</t>
  </si>
  <si>
    <t>因公出国（境）费</t>
  </si>
  <si>
    <t>公务接待费</t>
  </si>
  <si>
    <t>公务用车购置及运行费</t>
  </si>
  <si>
    <t>其中：公务用车购置费</t>
  </si>
  <si>
    <t xml:space="preserve">      公务用车运行费</t>
  </si>
  <si>
    <r>
      <rPr>
        <sz val="12"/>
        <rFont val="宋体"/>
        <charset val="134"/>
        <scheme val="minor"/>
      </rPr>
      <t>注：①本年“三公”经费决算合计7.74</t>
    </r>
    <r>
      <rPr>
        <sz val="12"/>
        <rFont val="宋体"/>
        <charset val="134"/>
        <scheme val="minor"/>
      </rPr>
      <t>万元，完成预算的</t>
    </r>
    <r>
      <rPr>
        <sz val="12"/>
        <rFont val="宋体"/>
        <charset val="134"/>
        <scheme val="minor"/>
      </rPr>
      <t>53.38</t>
    </r>
    <r>
      <rPr>
        <sz val="12"/>
        <rFont val="宋体"/>
        <charset val="134"/>
        <scheme val="minor"/>
      </rPr>
      <t>%。其中：因公出国（境）费决算数为</t>
    </r>
    <r>
      <rPr>
        <sz val="12"/>
        <rFont val="宋体"/>
        <charset val="134"/>
        <scheme val="minor"/>
      </rPr>
      <t>0</t>
    </r>
    <r>
      <rPr>
        <sz val="12"/>
        <rFont val="宋体"/>
        <charset val="134"/>
        <scheme val="minor"/>
      </rPr>
      <t>万元，完成预算的</t>
    </r>
    <r>
      <rPr>
        <sz val="12"/>
        <rFont val="宋体"/>
        <charset val="134"/>
        <scheme val="minor"/>
      </rPr>
      <t>0</t>
    </r>
    <r>
      <rPr>
        <sz val="12"/>
        <rFont val="宋体"/>
        <charset val="134"/>
        <scheme val="minor"/>
      </rPr>
      <t>%；公务接待费决算数为</t>
    </r>
    <r>
      <rPr>
        <sz val="12"/>
        <rFont val="宋体"/>
        <charset val="134"/>
        <scheme val="minor"/>
      </rPr>
      <t>0</t>
    </r>
    <r>
      <rPr>
        <sz val="12"/>
        <rFont val="宋体"/>
        <charset val="134"/>
        <scheme val="minor"/>
      </rPr>
      <t>万元，完成预算的</t>
    </r>
    <r>
      <rPr>
        <sz val="12"/>
        <rFont val="宋体"/>
        <charset val="134"/>
        <scheme val="minor"/>
      </rPr>
      <t>0</t>
    </r>
    <r>
      <rPr>
        <sz val="12"/>
        <rFont val="宋体"/>
        <charset val="134"/>
        <scheme val="minor"/>
      </rPr>
      <t>%；公务用车购置及运行费决算数为</t>
    </r>
    <r>
      <rPr>
        <sz val="12"/>
        <rFont val="宋体"/>
        <charset val="134"/>
        <scheme val="minor"/>
      </rPr>
      <t>7.74</t>
    </r>
    <r>
      <rPr>
        <sz val="12"/>
        <rFont val="宋体"/>
        <charset val="134"/>
        <scheme val="minor"/>
      </rPr>
      <t>万元，完成预算的</t>
    </r>
    <r>
      <rPr>
        <sz val="12"/>
        <rFont val="宋体"/>
        <charset val="134"/>
        <scheme val="minor"/>
      </rPr>
      <t>57.33</t>
    </r>
    <r>
      <rPr>
        <sz val="12"/>
        <rFont val="宋体"/>
        <charset val="134"/>
        <scheme val="minor"/>
      </rPr>
      <t>%。低于预算主要是因为缩减开支。</t>
    </r>
  </si>
  <si>
    <r>
      <rPr>
        <sz val="12"/>
        <rFont val="宋体"/>
        <charset val="134"/>
        <scheme val="minor"/>
      </rPr>
      <t>②本年因公出国（境）团组数0个，因公出国（境）0</t>
    </r>
    <r>
      <rPr>
        <sz val="12"/>
        <rFont val="宋体"/>
        <charset val="134"/>
        <scheme val="minor"/>
      </rPr>
      <t>人次；公务用车购置数</t>
    </r>
    <r>
      <rPr>
        <sz val="12"/>
        <rFont val="宋体"/>
        <charset val="134"/>
        <scheme val="minor"/>
      </rPr>
      <t>0</t>
    </r>
    <r>
      <rPr>
        <sz val="12"/>
        <rFont val="宋体"/>
        <charset val="134"/>
        <scheme val="minor"/>
      </rPr>
      <t>辆，公务用车保有量</t>
    </r>
    <r>
      <rPr>
        <sz val="12"/>
        <rFont val="宋体"/>
        <charset val="134"/>
        <scheme val="minor"/>
      </rPr>
      <t>9</t>
    </r>
    <r>
      <rPr>
        <sz val="12"/>
        <rFont val="宋体"/>
        <charset val="134"/>
        <scheme val="minor"/>
      </rPr>
      <t>辆；国内公务接待</t>
    </r>
    <r>
      <rPr>
        <sz val="12"/>
        <rFont val="宋体"/>
        <charset val="134"/>
        <scheme val="minor"/>
      </rPr>
      <t>0</t>
    </r>
    <r>
      <rPr>
        <sz val="12"/>
        <rFont val="宋体"/>
        <charset val="134"/>
        <scheme val="minor"/>
      </rPr>
      <t>批次，国内公务接待</t>
    </r>
    <r>
      <rPr>
        <sz val="12"/>
        <rFont val="宋体"/>
        <charset val="134"/>
        <scheme val="minor"/>
      </rPr>
      <t>0批次。</t>
    </r>
  </si>
  <si>
    <t>序号</t>
  </si>
  <si>
    <t>注：2024年本乡镇无基本建设项目，故本表为空表。</t>
  </si>
  <si>
    <t>关于庙镇2024年政府收支决算情况的说明</t>
  </si>
  <si>
    <t>一、一般公共预算收支决算总体情况</t>
  </si>
  <si>
    <t xml:space="preserve">    本年收入总计85648.55万元、支出总计85648.55万元。与上年度相比，收入、支出总计各减少20695.20万元。主要原因是：缩减开支、专项项目减少。</t>
  </si>
  <si>
    <t>二、一般公共预算收入决算具体情况</t>
  </si>
  <si>
    <t xml:space="preserve">   本年收入合计85648.55万元，其中：一般性转移支付收入65000万元，专项转移支付收入20648.55万元。</t>
  </si>
  <si>
    <t>三、一般公共预算支出决算具体情况</t>
  </si>
  <si>
    <t xml:space="preserve">    本年支出合计85648.55万元。其中：其中：一般公共服务支出5612.27万元,教育支出31.99万元,科学技术支出200万元,文化旅游体育与传媒支出78.51万元,社会保障和就业支出4883.76万元,卫生健康支出2135.71万元,节能环保支出33607.56万元,城乡社区支出6491.95万元,农林水支出24693.44万元,交通运输支出266.70万元，资源勘探工业信息等支出6500万元,商业服务业等支出7万元，住房保障支出777.17万元，粮油物资储备支出324.49万元，灾害防治及应急管理支出38万元。</t>
  </si>
  <si>
    <t>四、本年预算绩效管理工作开展情况</t>
  </si>
  <si>
    <r>
      <rPr>
        <sz val="12"/>
        <rFont val="宋体"/>
        <charset val="134"/>
        <scheme val="minor"/>
      </rPr>
      <t>庙镇申报专项资金项目绩效目标16个，涉及预算单位8个，金额78072.27</t>
    </r>
    <r>
      <rPr>
        <sz val="12"/>
        <rFont val="宋体"/>
        <charset val="134"/>
        <scheme val="minor"/>
      </rPr>
      <t>万元，实现绩效目标100%申报的要求。实施本乡镇绩效跟踪项目16个，涉及预算单位</t>
    </r>
    <r>
      <rPr>
        <sz val="12"/>
        <rFont val="宋体"/>
        <charset val="134"/>
        <scheme val="minor"/>
      </rPr>
      <t>8</t>
    </r>
    <r>
      <rPr>
        <sz val="12"/>
        <rFont val="宋体"/>
        <charset val="134"/>
        <scheme val="minor"/>
      </rPr>
      <t>个，金额</t>
    </r>
    <r>
      <rPr>
        <sz val="12"/>
        <rFont val="宋体"/>
        <charset val="134"/>
        <scheme val="minor"/>
      </rPr>
      <t>78072.27</t>
    </r>
    <r>
      <rPr>
        <sz val="12"/>
        <rFont val="宋体"/>
        <charset val="134"/>
        <scheme val="minor"/>
      </rPr>
      <t>万元。完成本乡镇绩效评价项目16个，涉及预算单位</t>
    </r>
    <r>
      <rPr>
        <sz val="12"/>
        <rFont val="宋体"/>
        <charset val="134"/>
        <scheme val="minor"/>
      </rPr>
      <t>8</t>
    </r>
    <r>
      <rPr>
        <sz val="12"/>
        <rFont val="宋体"/>
        <charset val="134"/>
        <scheme val="minor"/>
      </rPr>
      <t>个，金额</t>
    </r>
    <r>
      <rPr>
        <sz val="12"/>
        <rFont val="宋体"/>
        <charset val="134"/>
        <scheme val="minor"/>
      </rPr>
      <t>78072.27</t>
    </r>
    <r>
      <rPr>
        <sz val="12"/>
        <rFont val="宋体"/>
        <charset val="134"/>
        <scheme val="minor"/>
      </rPr>
      <t>万元。实施预算评审项目16个，预算资金</t>
    </r>
    <r>
      <rPr>
        <sz val="12"/>
        <rFont val="宋体"/>
        <charset val="134"/>
        <scheme val="minor"/>
      </rPr>
      <t>78072.27</t>
    </r>
    <r>
      <rPr>
        <sz val="12"/>
        <rFont val="宋体"/>
        <charset val="134"/>
        <scheme val="minor"/>
      </rPr>
      <t>万元，核减资金0万元，核减率0%。</t>
    </r>
  </si>
</sst>
</file>

<file path=xl/styles.xml><?xml version="1.0" encoding="utf-8"?>
<styleSheet xmlns="http://schemas.openxmlformats.org/spreadsheetml/2006/main">
  <numFmts count="7">
    <numFmt numFmtId="176" formatCode="0.00_ "/>
    <numFmt numFmtId="41" formatCode="_ * #,##0_ ;_ * \-#,##0_ ;_ * &quot;-&quot;_ ;_ @_ "/>
    <numFmt numFmtId="44" formatCode="_ &quot;￥&quot;* #,##0.00_ ;_ &quot;￥&quot;* \-#,##0.00_ ;_ &quot;￥&quot;* &quot;-&quot;??_ ;_ @_ "/>
    <numFmt numFmtId="177" formatCode="#0.00%"/>
    <numFmt numFmtId="42" formatCode="_ &quot;￥&quot;* #,##0_ ;_ &quot;￥&quot;* \-#,##0_ ;_ &quot;￥&quot;* &quot;-&quot;_ ;_ @_ "/>
    <numFmt numFmtId="178" formatCode="0.00_);[Red]\(0.00\)"/>
    <numFmt numFmtId="43" formatCode="_ * #,##0.00_ ;_ * \-#,##0.00_ ;_ * &quot;-&quot;??_ ;_ @_ "/>
  </numFmts>
  <fonts count="43">
    <font>
      <sz val="11"/>
      <color indexed="8"/>
      <name val="宋体"/>
      <charset val="1"/>
      <scheme val="minor"/>
    </font>
    <font>
      <b/>
      <sz val="17"/>
      <name val="宋体"/>
      <charset val="134"/>
      <scheme val="minor"/>
    </font>
    <font>
      <sz val="9"/>
      <name val="宋体"/>
      <charset val="134"/>
      <scheme val="minor"/>
    </font>
    <font>
      <b/>
      <sz val="12"/>
      <name val="宋体"/>
      <charset val="134"/>
      <scheme val="minor"/>
    </font>
    <font>
      <sz val="12"/>
      <name val="宋体"/>
      <charset val="134"/>
      <scheme val="minor"/>
    </font>
    <font>
      <sz val="17"/>
      <name val="宋体"/>
      <charset val="134"/>
      <scheme val="minor"/>
    </font>
    <font>
      <sz val="11"/>
      <name val="宋体"/>
      <charset val="134"/>
      <scheme val="minor"/>
    </font>
    <font>
      <b/>
      <sz val="11"/>
      <name val="宋体"/>
      <charset val="134"/>
      <scheme val="minor"/>
    </font>
    <font>
      <sz val="10"/>
      <name val="宋体"/>
      <charset val="134"/>
      <scheme val="minor"/>
    </font>
    <font>
      <b/>
      <sz val="10"/>
      <name val="宋体"/>
      <charset val="134"/>
      <scheme val="minor"/>
    </font>
    <font>
      <sz val="9"/>
      <name val="SimSun"/>
      <charset val="134"/>
    </font>
    <font>
      <sz val="11"/>
      <color indexed="8"/>
      <name val="宋体"/>
      <charset val="134"/>
      <scheme val="minor"/>
    </font>
    <font>
      <sz val="22"/>
      <name val="宋体"/>
      <charset val="134"/>
      <scheme val="minor"/>
    </font>
    <font>
      <b/>
      <sz val="19"/>
      <name val="宋体"/>
      <charset val="134"/>
      <scheme val="minor"/>
    </font>
    <font>
      <sz val="14"/>
      <name val="宋体"/>
      <charset val="134"/>
      <scheme val="minor"/>
    </font>
    <font>
      <b/>
      <sz val="22"/>
      <name val="宋体"/>
      <charset val="134"/>
      <scheme val="minor"/>
    </font>
    <font>
      <sz val="11"/>
      <name val="宋体"/>
      <charset val="134"/>
    </font>
    <font>
      <sz val="9"/>
      <name val="阿里巴巴普惠体 M"/>
      <charset val="134"/>
    </font>
    <font>
      <b/>
      <sz val="9"/>
      <name val="阿里巴巴普惠体 M"/>
      <charset val="134"/>
    </font>
    <font>
      <sz val="19"/>
      <name val="宋体"/>
      <charset val="134"/>
      <scheme val="minor"/>
    </font>
    <font>
      <b/>
      <sz val="9"/>
      <name val="宋体"/>
      <charset val="134"/>
      <scheme val="minor"/>
    </font>
    <font>
      <sz val="13"/>
      <name val="宋体"/>
      <charset val="134"/>
      <scheme val="minor"/>
    </font>
    <font>
      <b/>
      <sz val="13"/>
      <name val="宋体"/>
      <charset val="134"/>
      <scheme val="minor"/>
    </font>
    <font>
      <sz val="11"/>
      <color rgb="FFFA7D00"/>
      <name val="宋体"/>
      <charset val="0"/>
      <scheme val="minor"/>
    </font>
    <font>
      <sz val="11"/>
      <color theme="1"/>
      <name val="宋体"/>
      <charset val="0"/>
      <scheme val="minor"/>
    </font>
    <font>
      <sz val="11"/>
      <color theme="0"/>
      <name val="宋体"/>
      <charset val="0"/>
      <scheme val="minor"/>
    </font>
    <font>
      <u/>
      <sz val="11"/>
      <color rgb="FF0000FF"/>
      <name val="宋体"/>
      <charset val="0"/>
      <scheme val="minor"/>
    </font>
    <font>
      <b/>
      <sz val="11"/>
      <color theme="3"/>
      <name val="宋体"/>
      <charset val="134"/>
      <scheme val="minor"/>
    </font>
    <font>
      <sz val="11"/>
      <color theme="1"/>
      <name val="宋体"/>
      <charset val="134"/>
      <scheme val="minor"/>
    </font>
    <font>
      <sz val="11"/>
      <color rgb="FFFF0000"/>
      <name val="宋体"/>
      <charset val="0"/>
      <scheme val="minor"/>
    </font>
    <font>
      <b/>
      <sz val="13"/>
      <color theme="3"/>
      <name val="宋体"/>
      <charset val="134"/>
      <scheme val="minor"/>
    </font>
    <font>
      <b/>
      <sz val="18"/>
      <color theme="3"/>
      <name val="宋体"/>
      <charset val="134"/>
      <scheme val="minor"/>
    </font>
    <font>
      <i/>
      <sz val="11"/>
      <color rgb="FF7F7F7F"/>
      <name val="宋体"/>
      <charset val="0"/>
      <scheme val="minor"/>
    </font>
    <font>
      <b/>
      <sz val="11"/>
      <color rgb="FFFFFFFF"/>
      <name val="宋体"/>
      <charset val="0"/>
      <scheme val="minor"/>
    </font>
    <font>
      <b/>
      <sz val="15"/>
      <color theme="3"/>
      <name val="宋体"/>
      <charset val="134"/>
      <scheme val="minor"/>
    </font>
    <font>
      <sz val="11"/>
      <color rgb="FF006100"/>
      <name val="宋体"/>
      <charset val="0"/>
      <scheme val="minor"/>
    </font>
    <font>
      <u/>
      <sz val="11"/>
      <color rgb="FF800080"/>
      <name val="宋体"/>
      <charset val="0"/>
      <scheme val="minor"/>
    </font>
    <font>
      <b/>
      <sz val="11"/>
      <color theme="1"/>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1"/>
      <color rgb="FF3F3F3F"/>
      <name val="宋体"/>
      <charset val="0"/>
      <scheme val="minor"/>
    </font>
    <font>
      <sz val="11"/>
      <color rgb="FF9C0006"/>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6"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8"/>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A5A5A5"/>
        <bgColor indexed="64"/>
      </patternFill>
    </fill>
    <fill>
      <patternFill patternType="solid">
        <fgColor theme="4" tint="0.799981688894314"/>
        <bgColor indexed="64"/>
      </patternFill>
    </fill>
    <fill>
      <patternFill patternType="solid">
        <fgColor theme="4"/>
        <bgColor indexed="64"/>
      </patternFill>
    </fill>
    <fill>
      <patternFill patternType="solid">
        <fgColor theme="9" tint="0.599993896298105"/>
        <bgColor indexed="64"/>
      </patternFill>
    </fill>
    <fill>
      <patternFill patternType="solid">
        <fgColor rgb="FFC6EFCE"/>
        <bgColor indexed="64"/>
      </patternFill>
    </fill>
    <fill>
      <patternFill patternType="solid">
        <fgColor rgb="FFFFEB9C"/>
        <bgColor indexed="64"/>
      </patternFill>
    </fill>
    <fill>
      <patternFill patternType="solid">
        <fgColor theme="4" tint="0.399975585192419"/>
        <bgColor indexed="64"/>
      </patternFill>
    </fill>
    <fill>
      <patternFill patternType="solid">
        <fgColor theme="5"/>
        <bgColor indexed="64"/>
      </patternFill>
    </fill>
    <fill>
      <patternFill patternType="solid">
        <fgColor theme="6"/>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rgb="FFFFCC99"/>
        <bgColor indexed="64"/>
      </patternFill>
    </fill>
    <fill>
      <patternFill patternType="solid">
        <fgColor rgb="FFF2F2F2"/>
        <bgColor indexed="64"/>
      </patternFill>
    </fill>
    <fill>
      <patternFill patternType="solid">
        <fgColor theme="7"/>
        <bgColor indexed="64"/>
      </patternFill>
    </fill>
    <fill>
      <patternFill patternType="solid">
        <fgColor rgb="FFFFC7CE"/>
        <bgColor indexed="64"/>
      </patternFill>
    </fill>
    <fill>
      <patternFill patternType="solid">
        <fgColor theme="6" tint="0.599993896298105"/>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25" fillId="27" borderId="0" applyNumberFormat="0" applyBorder="0" applyAlignment="0" applyProtection="0">
      <alignment vertical="center"/>
    </xf>
    <xf numFmtId="0" fontId="24" fillId="24" borderId="0" applyNumberFormat="0" applyBorder="0" applyAlignment="0" applyProtection="0">
      <alignment vertical="center"/>
    </xf>
    <xf numFmtId="0" fontId="25" fillId="30" borderId="0" applyNumberFormat="0" applyBorder="0" applyAlignment="0" applyProtection="0">
      <alignment vertical="center"/>
    </xf>
    <xf numFmtId="0" fontId="39" fillId="28" borderId="10" applyNumberFormat="0" applyAlignment="0" applyProtection="0">
      <alignment vertical="center"/>
    </xf>
    <xf numFmtId="0" fontId="24" fillId="32" borderId="0" applyNumberFormat="0" applyBorder="0" applyAlignment="0" applyProtection="0">
      <alignment vertical="center"/>
    </xf>
    <xf numFmtId="0" fontId="24" fillId="3" borderId="0" applyNumberFormat="0" applyBorder="0" applyAlignment="0" applyProtection="0">
      <alignment vertical="center"/>
    </xf>
    <xf numFmtId="44" fontId="28" fillId="0" borderId="0" applyFont="0" applyFill="0" applyBorder="0" applyAlignment="0" applyProtection="0">
      <alignment vertical="center"/>
    </xf>
    <xf numFmtId="0" fontId="25" fillId="23" borderId="0" applyNumberFormat="0" applyBorder="0" applyAlignment="0" applyProtection="0">
      <alignment vertical="center"/>
    </xf>
    <xf numFmtId="9" fontId="28" fillId="0" borderId="0" applyFont="0" applyFill="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5" fillId="22" borderId="0" applyNumberFormat="0" applyBorder="0" applyAlignment="0" applyProtection="0">
      <alignment vertical="center"/>
    </xf>
    <xf numFmtId="0" fontId="25" fillId="21" borderId="0" applyNumberFormat="0" applyBorder="0" applyAlignment="0" applyProtection="0">
      <alignment vertical="center"/>
    </xf>
    <xf numFmtId="0" fontId="25" fillId="9" borderId="0" applyNumberFormat="0" applyBorder="0" applyAlignment="0" applyProtection="0">
      <alignment vertical="center"/>
    </xf>
    <xf numFmtId="0" fontId="40" fillId="29" borderId="10" applyNumberFormat="0" applyAlignment="0" applyProtection="0">
      <alignment vertical="center"/>
    </xf>
    <xf numFmtId="0" fontId="25" fillId="17" borderId="0" applyNumberFormat="0" applyBorder="0" applyAlignment="0" applyProtection="0">
      <alignment vertical="center"/>
    </xf>
    <xf numFmtId="0" fontId="38" fillId="20" borderId="0" applyNumberFormat="0" applyBorder="0" applyAlignment="0" applyProtection="0">
      <alignment vertical="center"/>
    </xf>
    <xf numFmtId="0" fontId="24" fillId="7" borderId="0" applyNumberFormat="0" applyBorder="0" applyAlignment="0" applyProtection="0">
      <alignment vertical="center"/>
    </xf>
    <xf numFmtId="0" fontId="35" fillId="19" borderId="0" applyNumberFormat="0" applyBorder="0" applyAlignment="0" applyProtection="0">
      <alignment vertical="center"/>
    </xf>
    <xf numFmtId="0" fontId="24" fillId="16" borderId="0" applyNumberFormat="0" applyBorder="0" applyAlignment="0" applyProtection="0">
      <alignment vertical="center"/>
    </xf>
    <xf numFmtId="0" fontId="37" fillId="0" borderId="9" applyNumberFormat="0" applyFill="0" applyAlignment="0" applyProtection="0">
      <alignment vertical="center"/>
    </xf>
    <xf numFmtId="0" fontId="42" fillId="31" borderId="0" applyNumberFormat="0" applyBorder="0" applyAlignment="0" applyProtection="0">
      <alignment vertical="center"/>
    </xf>
    <xf numFmtId="0" fontId="33" fillId="15" borderId="8" applyNumberFormat="0" applyAlignment="0" applyProtection="0">
      <alignment vertical="center"/>
    </xf>
    <xf numFmtId="0" fontId="41" fillId="29" borderId="11" applyNumberFormat="0" applyAlignment="0" applyProtection="0">
      <alignment vertical="center"/>
    </xf>
    <xf numFmtId="0" fontId="34" fillId="0" borderId="7" applyNumberFormat="0" applyFill="0" applyAlignment="0" applyProtection="0">
      <alignment vertical="center"/>
    </xf>
    <xf numFmtId="0" fontId="32" fillId="0" borderId="0" applyNumberFormat="0" applyFill="0" applyBorder="0" applyAlignment="0" applyProtection="0">
      <alignment vertical="center"/>
    </xf>
    <xf numFmtId="0" fontId="24" fillId="14" borderId="0" applyNumberFormat="0" applyBorder="0" applyAlignment="0" applyProtection="0">
      <alignment vertical="center"/>
    </xf>
    <xf numFmtId="0" fontId="27" fillId="0" borderId="0" applyNumberFormat="0" applyFill="0" applyBorder="0" applyAlignment="0" applyProtection="0">
      <alignment vertical="center"/>
    </xf>
    <xf numFmtId="42" fontId="28" fillId="0" borderId="0" applyFont="0" applyFill="0" applyBorder="0" applyAlignment="0" applyProtection="0">
      <alignment vertical="center"/>
    </xf>
    <xf numFmtId="0" fontId="24" fillId="13" borderId="0" applyNumberFormat="0" applyBorder="0" applyAlignment="0" applyProtection="0">
      <alignment vertical="center"/>
    </xf>
    <xf numFmtId="43" fontId="28" fillId="0" borderId="0" applyFont="0" applyFill="0" applyBorder="0" applyAlignment="0" applyProtection="0">
      <alignment vertical="center"/>
    </xf>
    <xf numFmtId="0" fontId="36"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4" fillId="12" borderId="0" applyNumberFormat="0" applyBorder="0" applyAlignment="0" applyProtection="0">
      <alignment vertical="center"/>
    </xf>
    <xf numFmtId="0" fontId="29" fillId="0" borderId="0" applyNumberFormat="0" applyFill="0" applyBorder="0" applyAlignment="0" applyProtection="0">
      <alignment vertical="center"/>
    </xf>
    <xf numFmtId="0" fontId="25" fillId="11" borderId="0" applyNumberFormat="0" applyBorder="0" applyAlignment="0" applyProtection="0">
      <alignment vertical="center"/>
    </xf>
    <xf numFmtId="0" fontId="28" fillId="10" borderId="6" applyNumberFormat="0" applyFont="0" applyAlignment="0" applyProtection="0">
      <alignment vertical="center"/>
    </xf>
    <xf numFmtId="0" fontId="24" fillId="8" borderId="0" applyNumberFormat="0" applyBorder="0" applyAlignment="0" applyProtection="0">
      <alignment vertical="center"/>
    </xf>
    <xf numFmtId="0" fontId="25" fillId="6" borderId="0" applyNumberFormat="0" applyBorder="0" applyAlignment="0" applyProtection="0">
      <alignment vertical="center"/>
    </xf>
    <xf numFmtId="0" fontId="24" fillId="18" borderId="0" applyNumberFormat="0" applyBorder="0" applyAlignment="0" applyProtection="0">
      <alignment vertical="center"/>
    </xf>
    <xf numFmtId="0" fontId="26" fillId="0" borderId="0" applyNumberFormat="0" applyFill="0" applyBorder="0" applyAlignment="0" applyProtection="0">
      <alignment vertical="center"/>
    </xf>
    <xf numFmtId="41" fontId="28" fillId="0" borderId="0" applyFont="0" applyFill="0" applyBorder="0" applyAlignment="0" applyProtection="0">
      <alignment vertical="center"/>
    </xf>
    <xf numFmtId="0" fontId="30" fillId="0" borderId="7" applyNumberFormat="0" applyFill="0" applyAlignment="0" applyProtection="0">
      <alignment vertical="center"/>
    </xf>
    <xf numFmtId="0" fontId="24" fillId="5" borderId="0" applyNumberFormat="0" applyBorder="0" applyAlignment="0" applyProtection="0">
      <alignment vertical="center"/>
    </xf>
    <xf numFmtId="0" fontId="27" fillId="0" borderId="5" applyNumberFormat="0" applyFill="0" applyAlignment="0" applyProtection="0">
      <alignment vertical="center"/>
    </xf>
    <xf numFmtId="0" fontId="25" fillId="4" borderId="0" applyNumberFormat="0" applyBorder="0" applyAlignment="0" applyProtection="0">
      <alignment vertical="center"/>
    </xf>
    <xf numFmtId="0" fontId="24" fillId="2" borderId="0" applyNumberFormat="0" applyBorder="0" applyAlignment="0" applyProtection="0">
      <alignment vertical="center"/>
    </xf>
    <xf numFmtId="0" fontId="23" fillId="0" borderId="4" applyNumberFormat="0" applyFill="0" applyAlignment="0" applyProtection="0">
      <alignment vertical="center"/>
    </xf>
  </cellStyleXfs>
  <cellXfs count="74">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6" fillId="0" borderId="0" xfId="0" applyFont="1" applyBorder="1" applyAlignment="1">
      <alignment horizontal="right"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176" fontId="8" fillId="0" borderId="1" xfId="0" applyNumberFormat="1" applyFont="1" applyBorder="1" applyAlignment="1">
      <alignment horizontal="right" vertical="center"/>
    </xf>
    <xf numFmtId="176" fontId="2" fillId="0" borderId="1" xfId="0" applyNumberFormat="1" applyFont="1" applyBorder="1" applyAlignment="1">
      <alignment vertical="center" wrapText="1"/>
    </xf>
    <xf numFmtId="0" fontId="9" fillId="0" borderId="1" xfId="0" applyFont="1" applyBorder="1" applyAlignment="1">
      <alignment vertical="center" wrapText="1"/>
    </xf>
    <xf numFmtId="176" fontId="9" fillId="0" borderId="1" xfId="0" applyNumberFormat="1" applyFont="1" applyBorder="1" applyAlignment="1">
      <alignment horizontal="right" vertical="center"/>
    </xf>
    <xf numFmtId="0" fontId="10" fillId="0" borderId="0" xfId="0" applyFont="1" applyBorder="1" applyAlignment="1">
      <alignment vertical="center" wrapText="1"/>
    </xf>
    <xf numFmtId="0" fontId="11" fillId="0" borderId="0" xfId="0" applyFont="1">
      <alignment vertical="center"/>
    </xf>
    <xf numFmtId="0" fontId="12" fillId="0" borderId="0" xfId="0" applyFont="1" applyBorder="1" applyAlignment="1">
      <alignment horizontal="center" vertical="center" wrapText="1"/>
    </xf>
    <xf numFmtId="0" fontId="2" fillId="0" borderId="0" xfId="0" applyFont="1" applyBorder="1" applyAlignment="1">
      <alignment vertical="center" wrapText="1"/>
    </xf>
    <xf numFmtId="0" fontId="4" fillId="0" borderId="0" xfId="0" applyFont="1" applyBorder="1" applyAlignment="1">
      <alignment horizontal="right" vertical="center" wrapText="1"/>
    </xf>
    <xf numFmtId="0" fontId="3" fillId="0" borderId="1" xfId="0" applyFont="1" applyBorder="1" applyAlignment="1">
      <alignment horizontal="center" vertical="center" wrapText="1"/>
    </xf>
    <xf numFmtId="0" fontId="4" fillId="0" borderId="1" xfId="0" applyFont="1" applyBorder="1" applyAlignment="1">
      <alignment vertical="center" wrapText="1"/>
    </xf>
    <xf numFmtId="4" fontId="4" fillId="0" borderId="1" xfId="0" applyNumberFormat="1" applyFont="1" applyBorder="1" applyAlignment="1">
      <alignment horizontal="right" vertical="center" wrapText="1"/>
    </xf>
    <xf numFmtId="177" fontId="4" fillId="0" borderId="1" xfId="0" applyNumberFormat="1" applyFont="1" applyBorder="1" applyAlignment="1">
      <alignment horizontal="righ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13" fillId="0" borderId="0" xfId="0" applyFont="1" applyBorder="1" applyAlignment="1">
      <alignment horizontal="center" vertical="center" wrapText="1"/>
    </xf>
    <xf numFmtId="0" fontId="6" fillId="0" borderId="1" xfId="0" applyFont="1" applyBorder="1" applyAlignment="1">
      <alignment vertical="center" wrapText="1"/>
    </xf>
    <xf numFmtId="10" fontId="6" fillId="0" borderId="1"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6" fillId="0" borderId="2" xfId="0" applyFont="1" applyBorder="1" applyAlignment="1">
      <alignment vertical="center" wrapText="1"/>
    </xf>
    <xf numFmtId="0" fontId="7" fillId="0" borderId="3" xfId="0" applyFont="1" applyBorder="1" applyAlignment="1">
      <alignment horizontal="center" vertical="center" wrapText="1"/>
    </xf>
    <xf numFmtId="0" fontId="6" fillId="0" borderId="3" xfId="0" applyFont="1" applyBorder="1" applyAlignment="1">
      <alignment vertical="center" wrapText="1"/>
    </xf>
    <xf numFmtId="0" fontId="6" fillId="0" borderId="3" xfId="0" applyFont="1" applyFill="1" applyBorder="1" applyAlignment="1">
      <alignment vertical="center" wrapText="1"/>
    </xf>
    <xf numFmtId="0" fontId="14" fillId="0" borderId="1" xfId="0" applyFont="1" applyBorder="1" applyAlignment="1">
      <alignment horizontal="center" vertical="center" wrapText="1"/>
    </xf>
    <xf numFmtId="176" fontId="6" fillId="0" borderId="3" xfId="0" applyNumberFormat="1" applyFont="1" applyBorder="1" applyAlignment="1">
      <alignment vertical="center" wrapText="1"/>
    </xf>
    <xf numFmtId="10" fontId="4" fillId="0" borderId="1" xfId="0" applyNumberFormat="1" applyFont="1" applyBorder="1" applyAlignment="1">
      <alignment horizontal="center" vertical="center" wrapText="1"/>
    </xf>
    <xf numFmtId="176" fontId="6" fillId="0" borderId="1" xfId="0" applyNumberFormat="1" applyFont="1" applyBorder="1" applyAlignment="1">
      <alignment vertical="center" wrapText="1"/>
    </xf>
    <xf numFmtId="0" fontId="15" fillId="0" borderId="0" xfId="0" applyFont="1" applyBorder="1" applyAlignment="1">
      <alignment horizontal="center" vertical="center" wrapText="1"/>
    </xf>
    <xf numFmtId="176" fontId="4" fillId="0" borderId="1" xfId="0" applyNumberFormat="1" applyFont="1" applyBorder="1" applyAlignment="1">
      <alignment vertical="center" wrapText="1"/>
    </xf>
    <xf numFmtId="0" fontId="16" fillId="0" borderId="3" xfId="0" applyFont="1" applyBorder="1" applyAlignment="1">
      <alignment horizontal="left" vertical="center" wrapText="1"/>
    </xf>
    <xf numFmtId="4" fontId="16" fillId="0" borderId="3" xfId="0" applyNumberFormat="1" applyFont="1" applyBorder="1" applyAlignment="1">
      <alignment horizontal="left" vertical="center" wrapText="1"/>
    </xf>
    <xf numFmtId="178" fontId="6" fillId="0" borderId="1" xfId="0" applyNumberFormat="1" applyFont="1" applyBorder="1" applyAlignment="1">
      <alignment vertical="center" wrapText="1"/>
    </xf>
    <xf numFmtId="0" fontId="17" fillId="0" borderId="1" xfId="0" applyFont="1" applyBorder="1" applyAlignment="1">
      <alignment horizontal="left" vertical="center" wrapText="1"/>
    </xf>
    <xf numFmtId="176" fontId="6" fillId="0" borderId="1" xfId="0" applyNumberFormat="1" applyFont="1" applyBorder="1" applyAlignment="1">
      <alignment horizontal="right" vertical="center" wrapText="1"/>
    </xf>
    <xf numFmtId="0" fontId="7" fillId="0" borderId="1" xfId="0" applyFont="1" applyBorder="1" applyAlignment="1">
      <alignment vertical="center" wrapText="1"/>
    </xf>
    <xf numFmtId="176" fontId="7" fillId="0" borderId="1" xfId="0" applyNumberFormat="1" applyFont="1" applyBorder="1" applyAlignment="1">
      <alignment horizontal="right" vertical="center" wrapText="1"/>
    </xf>
    <xf numFmtId="10" fontId="6" fillId="0" borderId="1" xfId="0" applyNumberFormat="1" applyFont="1" applyBorder="1" applyAlignment="1">
      <alignment vertical="center" wrapText="1"/>
    </xf>
    <xf numFmtId="178" fontId="16" fillId="0" borderId="3" xfId="0" applyNumberFormat="1" applyFont="1" applyBorder="1" applyAlignment="1">
      <alignment vertical="center" wrapText="1"/>
    </xf>
    <xf numFmtId="10" fontId="7" fillId="0" borderId="1" xfId="0" applyNumberFormat="1" applyFont="1" applyBorder="1" applyAlignment="1">
      <alignment horizontal="center" vertical="center" wrapText="1"/>
    </xf>
    <xf numFmtId="176" fontId="2" fillId="0" borderId="1" xfId="0" applyNumberFormat="1" applyFont="1" applyBorder="1" applyAlignment="1">
      <alignment horizontal="right" vertical="center" wrapText="1"/>
    </xf>
    <xf numFmtId="10" fontId="7" fillId="0" borderId="1" xfId="0" applyNumberFormat="1" applyFont="1" applyBorder="1" applyAlignment="1">
      <alignment horizontal="right" vertical="center" wrapText="1"/>
    </xf>
    <xf numFmtId="0" fontId="17" fillId="0" borderId="1" xfId="0" applyFont="1" applyBorder="1" applyAlignment="1">
      <alignment vertical="center" wrapText="1"/>
    </xf>
    <xf numFmtId="176" fontId="6" fillId="0" borderId="1" xfId="0" applyNumberFormat="1" applyFont="1" applyBorder="1" applyAlignment="1">
      <alignment horizontal="center" vertical="center" wrapText="1"/>
    </xf>
    <xf numFmtId="0" fontId="8" fillId="0" borderId="0" xfId="0" applyFont="1" applyBorder="1" applyAlignment="1">
      <alignment vertical="center" wrapText="1"/>
    </xf>
    <xf numFmtId="4" fontId="18" fillId="0" borderId="1" xfId="0" applyNumberFormat="1" applyFont="1" applyBorder="1" applyAlignment="1">
      <alignment horizontal="right" vertical="center" wrapText="1"/>
    </xf>
    <xf numFmtId="4" fontId="17" fillId="0" borderId="1" xfId="0" applyNumberFormat="1" applyFont="1" applyBorder="1" applyAlignment="1">
      <alignment horizontal="right" vertical="center" wrapText="1"/>
    </xf>
    <xf numFmtId="0" fontId="0" fillId="0" borderId="0" xfId="0" applyFont="1" applyFill="1">
      <alignment vertical="center"/>
    </xf>
    <xf numFmtId="0" fontId="19" fillId="0" borderId="0" xfId="0" applyFont="1" applyBorder="1" applyAlignment="1">
      <alignment horizontal="center" vertical="center" wrapText="1"/>
    </xf>
    <xf numFmtId="0" fontId="9" fillId="0" borderId="1" xfId="0" applyFont="1" applyBorder="1" applyAlignment="1">
      <alignment horizontal="center" vertical="center" wrapText="1"/>
    </xf>
    <xf numFmtId="4" fontId="17" fillId="0" borderId="1" xfId="0" applyNumberFormat="1" applyFont="1" applyFill="1" applyBorder="1" applyAlignment="1">
      <alignment horizontal="right" vertical="center" wrapText="1"/>
    </xf>
    <xf numFmtId="178" fontId="17" fillId="0" borderId="1" xfId="0" applyNumberFormat="1" applyFont="1" applyBorder="1" applyAlignment="1">
      <alignment horizontal="right" vertical="center" wrapText="1"/>
    </xf>
    <xf numFmtId="0" fontId="9" fillId="0" borderId="1" xfId="0" applyFont="1" applyFill="1" applyBorder="1" applyAlignment="1">
      <alignment horizontal="center" vertical="center" wrapText="1"/>
    </xf>
    <xf numFmtId="177" fontId="17" fillId="0" borderId="1" xfId="0" applyNumberFormat="1" applyFont="1" applyBorder="1" applyAlignment="1">
      <alignment horizontal="right" vertical="center" wrapText="1"/>
    </xf>
    <xf numFmtId="176" fontId="9" fillId="0" borderId="1" xfId="0" applyNumberFormat="1" applyFont="1" applyFill="1" applyBorder="1" applyAlignment="1">
      <alignment horizontal="center" vertical="center" wrapText="1"/>
    </xf>
    <xf numFmtId="10" fontId="9" fillId="0" borderId="1" xfId="0" applyNumberFormat="1" applyFont="1" applyBorder="1" applyAlignment="1">
      <alignment horizontal="center" vertical="center" wrapText="1"/>
    </xf>
    <xf numFmtId="0" fontId="20" fillId="0" borderId="1" xfId="0" applyFont="1" applyBorder="1" applyAlignment="1">
      <alignment vertical="center" wrapText="1"/>
    </xf>
    <xf numFmtId="4" fontId="18" fillId="0" borderId="1" xfId="0" applyNumberFormat="1" applyFont="1" applyFill="1" applyBorder="1" applyAlignment="1">
      <alignment horizontal="right" vertical="center" wrapText="1"/>
    </xf>
    <xf numFmtId="176" fontId="2" fillId="0" borderId="1" xfId="0" applyNumberFormat="1" applyFont="1" applyFill="1" applyBorder="1" applyAlignment="1">
      <alignment vertical="center" wrapText="1"/>
    </xf>
    <xf numFmtId="10" fontId="20" fillId="0" borderId="1" xfId="0" applyNumberFormat="1" applyFont="1" applyBorder="1" applyAlignment="1">
      <alignment horizontal="right" vertical="center" wrapText="1"/>
    </xf>
    <xf numFmtId="176" fontId="20" fillId="0" borderId="1" xfId="0" applyNumberFormat="1" applyFont="1" applyFill="1" applyBorder="1" applyAlignment="1">
      <alignment horizontal="right" vertical="center" wrapText="1"/>
    </xf>
    <xf numFmtId="0" fontId="21" fillId="0" borderId="0" xfId="0" applyFont="1" applyBorder="1" applyAlignment="1">
      <alignment vertical="center" wrapText="1"/>
    </xf>
    <xf numFmtId="0" fontId="22" fillId="0" borderId="0" xfId="0" applyFont="1" applyBorder="1" applyAlignment="1">
      <alignment horizontal="left" vertical="center" wrapText="1"/>
    </xf>
    <xf numFmtId="0" fontId="21" fillId="0" borderId="0" xfId="0" applyFont="1" applyBorder="1" applyAlignment="1">
      <alignment horizontal="left"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5"/>
  <sheetViews>
    <sheetView topLeftCell="B1" workbookViewId="0">
      <selection activeCell="B47" sqref="B47"/>
    </sheetView>
  </sheetViews>
  <sheetFormatPr defaultColWidth="10" defaultRowHeight="13.5" outlineLevelCol="4"/>
  <cols>
    <col min="1" max="1" width="16.25" customWidth="1"/>
    <col min="2" max="2" width="7.75" customWidth="1"/>
    <col min="3" max="3" width="5.375" customWidth="1"/>
    <col min="4" max="4" width="55.25" customWidth="1"/>
    <col min="5" max="6" width="9.75" customWidth="1"/>
  </cols>
  <sheetData>
    <row r="1" ht="69.4" customHeight="1" spans="1:4">
      <c r="A1" s="18"/>
      <c r="B1" s="38" t="s">
        <v>0</v>
      </c>
      <c r="C1" s="38"/>
      <c r="D1" s="38"/>
    </row>
    <row r="2" ht="36.95" customHeight="1" spans="2:5">
      <c r="B2" s="71" t="s">
        <v>1</v>
      </c>
      <c r="C2" s="71"/>
      <c r="D2" s="71"/>
      <c r="E2" s="71"/>
    </row>
    <row r="3" ht="33.95" customHeight="1" spans="2:4">
      <c r="B3" s="72">
        <v>1.1</v>
      </c>
      <c r="C3" s="73" t="s">
        <v>2</v>
      </c>
      <c r="D3" s="73"/>
    </row>
    <row r="4" ht="33.95" customHeight="1" spans="2:4">
      <c r="B4" s="72">
        <v>1.2</v>
      </c>
      <c r="C4" s="73" t="s">
        <v>3</v>
      </c>
      <c r="D4" s="73"/>
    </row>
    <row r="5" ht="33.95" customHeight="1" spans="2:4">
      <c r="B5" s="72">
        <v>1.3</v>
      </c>
      <c r="C5" s="73" t="s">
        <v>4</v>
      </c>
      <c r="D5" s="73"/>
    </row>
    <row r="6" ht="33.95" customHeight="1" spans="2:4">
      <c r="B6" s="72">
        <v>2.1</v>
      </c>
      <c r="C6" s="73" t="s">
        <v>5</v>
      </c>
      <c r="D6" s="73"/>
    </row>
    <row r="7" ht="33.95" customHeight="1" spans="2:4">
      <c r="B7" s="72">
        <v>2.2</v>
      </c>
      <c r="C7" s="73" t="s">
        <v>6</v>
      </c>
      <c r="D7" s="73"/>
    </row>
    <row r="8" ht="33.95" customHeight="1" spans="2:4">
      <c r="B8" s="72">
        <v>3.1</v>
      </c>
      <c r="C8" s="73" t="s">
        <v>7</v>
      </c>
      <c r="D8" s="73"/>
    </row>
    <row r="9" ht="33.95" customHeight="1" spans="2:4">
      <c r="B9" s="72">
        <v>3.2</v>
      </c>
      <c r="C9" s="73" t="s">
        <v>8</v>
      </c>
      <c r="D9" s="73"/>
    </row>
    <row r="10" ht="33.95" customHeight="1" spans="2:4">
      <c r="B10" s="72">
        <v>4.1</v>
      </c>
      <c r="C10" s="73" t="s">
        <v>9</v>
      </c>
      <c r="D10" s="73"/>
    </row>
    <row r="11" ht="33.95" customHeight="1" spans="2:4">
      <c r="B11" s="72">
        <v>4.2</v>
      </c>
      <c r="C11" s="73" t="s">
        <v>10</v>
      </c>
      <c r="D11" s="73"/>
    </row>
    <row r="12" ht="33.95" customHeight="1" spans="2:4">
      <c r="B12" s="72">
        <v>5.1</v>
      </c>
      <c r="C12" s="73" t="s">
        <v>11</v>
      </c>
      <c r="D12" s="73"/>
    </row>
    <row r="13" ht="33.95" customHeight="1" spans="2:4">
      <c r="B13" s="72">
        <v>5.2</v>
      </c>
      <c r="C13" s="73" t="s">
        <v>12</v>
      </c>
      <c r="D13" s="73"/>
    </row>
    <row r="14" ht="31.7" customHeight="1" spans="2:5">
      <c r="B14" s="72">
        <v>5.3</v>
      </c>
      <c r="C14" s="73" t="s">
        <v>13</v>
      </c>
      <c r="D14" s="73"/>
      <c r="E14" s="18"/>
    </row>
    <row r="15" ht="31.7" customHeight="1" spans="2:4">
      <c r="B15" s="72">
        <v>5.4</v>
      </c>
      <c r="C15" s="73" t="s">
        <v>14</v>
      </c>
      <c r="D15" s="73"/>
    </row>
  </sheetData>
  <mergeCells count="15">
    <mergeCell ref="B1:D1"/>
    <mergeCell ref="B2:C2"/>
    <mergeCell ref="C3:D3"/>
    <mergeCell ref="C4:D4"/>
    <mergeCell ref="C5:D5"/>
    <mergeCell ref="C6:D6"/>
    <mergeCell ref="C7:D7"/>
    <mergeCell ref="C8:D8"/>
    <mergeCell ref="C9:D9"/>
    <mergeCell ref="C10:D10"/>
    <mergeCell ref="C11:D11"/>
    <mergeCell ref="C12:D12"/>
    <mergeCell ref="C13:D13"/>
    <mergeCell ref="C14:D14"/>
    <mergeCell ref="C15:D15"/>
  </mergeCells>
  <pageMargins left="0.75" right="0.75" top="0.268999993801117" bottom="0.268999993801117"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workbookViewId="0">
      <selection activeCell="A42" sqref="A42"/>
    </sheetView>
  </sheetViews>
  <sheetFormatPr defaultColWidth="10" defaultRowHeight="13.5" outlineLevelCol="6"/>
  <cols>
    <col min="1" max="1" width="26.625" customWidth="1"/>
    <col min="2" max="2" width="13.25" customWidth="1"/>
    <col min="3" max="3" width="15" customWidth="1"/>
    <col min="4" max="4" width="13.25" customWidth="1"/>
    <col min="5" max="5" width="15" customWidth="1"/>
    <col min="6" max="7" width="16.125" customWidth="1"/>
    <col min="8" max="8" width="9.75" customWidth="1"/>
  </cols>
  <sheetData>
    <row r="1" ht="41.45" customHeight="1" spans="1:7">
      <c r="A1" s="17" t="s">
        <v>2</v>
      </c>
      <c r="B1" s="17"/>
      <c r="C1" s="17"/>
      <c r="D1" s="17"/>
      <c r="E1" s="17"/>
      <c r="F1" s="17"/>
      <c r="G1" s="17"/>
    </row>
    <row r="2" ht="24.2" customHeight="1" spans="1:7">
      <c r="A2" s="6"/>
      <c r="B2" s="18"/>
      <c r="C2" s="18"/>
      <c r="D2" s="18"/>
      <c r="E2" s="18"/>
      <c r="F2" s="7" t="s">
        <v>15</v>
      </c>
      <c r="G2" s="7"/>
    </row>
    <row r="3" ht="39.2" customHeight="1" spans="1:7">
      <c r="A3" s="20" t="s">
        <v>16</v>
      </c>
      <c r="B3" s="20" t="s">
        <v>17</v>
      </c>
      <c r="C3" s="20" t="s">
        <v>18</v>
      </c>
      <c r="D3" s="20" t="s">
        <v>19</v>
      </c>
      <c r="E3" s="20" t="s">
        <v>20</v>
      </c>
      <c r="F3" s="20" t="s">
        <v>21</v>
      </c>
      <c r="G3" s="20" t="s">
        <v>22</v>
      </c>
    </row>
    <row r="4" ht="18.75" customHeight="1" spans="1:7">
      <c r="A4" s="27" t="s">
        <v>23</v>
      </c>
      <c r="B4" s="44">
        <v>75000</v>
      </c>
      <c r="C4" s="44">
        <v>65000</v>
      </c>
      <c r="D4" s="44">
        <v>65000</v>
      </c>
      <c r="E4" s="28">
        <v>1</v>
      </c>
      <c r="F4" s="44">
        <v>66800</v>
      </c>
      <c r="G4" s="28">
        <f>D4/F4</f>
        <v>0.973053892215569</v>
      </c>
    </row>
    <row r="5" ht="18.75" customHeight="1" spans="1:7">
      <c r="A5" s="27" t="s">
        <v>24</v>
      </c>
      <c r="B5" s="44">
        <v>29917.65</v>
      </c>
      <c r="C5" s="44">
        <v>36382.78</v>
      </c>
      <c r="D5" s="44">
        <v>20648.55</v>
      </c>
      <c r="E5" s="28">
        <f>D5/C5</f>
        <v>0.567536345490916</v>
      </c>
      <c r="F5" s="44">
        <v>39543.75</v>
      </c>
      <c r="G5" s="28">
        <f>D5/F5</f>
        <v>0.522169748696064</v>
      </c>
    </row>
    <row r="6" ht="18.75" customHeight="1" spans="1:7">
      <c r="A6" s="27"/>
      <c r="B6" s="37"/>
      <c r="C6" s="37"/>
      <c r="D6" s="37"/>
      <c r="E6" s="28"/>
      <c r="F6" s="37"/>
      <c r="G6" s="28"/>
    </row>
    <row r="7" ht="18.75" customHeight="1" spans="1:7">
      <c r="A7" s="27"/>
      <c r="B7" s="37"/>
      <c r="C7" s="37"/>
      <c r="D7" s="37"/>
      <c r="E7" s="28"/>
      <c r="F7" s="37"/>
      <c r="G7" s="28"/>
    </row>
    <row r="8" ht="18.75" customHeight="1" spans="1:7">
      <c r="A8" s="27"/>
      <c r="B8" s="37"/>
      <c r="C8" s="37"/>
      <c r="D8" s="37"/>
      <c r="E8" s="28"/>
      <c r="F8" s="37"/>
      <c r="G8" s="28"/>
    </row>
    <row r="9" ht="18.75" customHeight="1" spans="1:7">
      <c r="A9" s="45" t="s">
        <v>25</v>
      </c>
      <c r="B9" s="46">
        <v>104917.65</v>
      </c>
      <c r="C9" s="46">
        <v>101382.78</v>
      </c>
      <c r="D9" s="46">
        <v>85648.55</v>
      </c>
      <c r="E9" s="49">
        <f>D9/C9</f>
        <v>0.844803723078022</v>
      </c>
      <c r="F9" s="46">
        <v>106343.75</v>
      </c>
      <c r="G9" s="49">
        <f t="shared" ref="G9:G13" si="0">D9/F9</f>
        <v>0.805393358801058</v>
      </c>
    </row>
    <row r="10" ht="18.75" customHeight="1" spans="1:7">
      <c r="A10" s="45" t="s">
        <v>26</v>
      </c>
      <c r="B10" s="37"/>
      <c r="C10" s="53"/>
      <c r="D10" s="37"/>
      <c r="E10" s="28"/>
      <c r="F10" s="37"/>
      <c r="G10" s="49"/>
    </row>
    <row r="11" ht="18.75" customHeight="1" spans="1:7">
      <c r="A11" s="45" t="s">
        <v>27</v>
      </c>
      <c r="B11" s="44"/>
      <c r="C11" s="44"/>
      <c r="D11" s="44"/>
      <c r="E11" s="28"/>
      <c r="F11" s="37"/>
      <c r="G11" s="49"/>
    </row>
    <row r="12" ht="18.75" customHeight="1" spans="1:7">
      <c r="A12" s="45"/>
      <c r="B12" s="37"/>
      <c r="C12" s="37"/>
      <c r="D12" s="37"/>
      <c r="E12" s="28"/>
      <c r="F12" s="37"/>
      <c r="G12" s="49"/>
    </row>
    <row r="13" ht="18.75" customHeight="1" spans="1:7">
      <c r="A13" s="45" t="s">
        <v>28</v>
      </c>
      <c r="B13" s="46">
        <v>104917.65</v>
      </c>
      <c r="C13" s="46">
        <v>101382.78</v>
      </c>
      <c r="D13" s="46">
        <v>85648.55</v>
      </c>
      <c r="E13" s="49">
        <v>0.8448</v>
      </c>
      <c r="F13" s="46">
        <v>106343.75</v>
      </c>
      <c r="G13" s="49">
        <f t="shared" si="0"/>
        <v>0.805393358801058</v>
      </c>
    </row>
  </sheetData>
  <mergeCells count="2">
    <mergeCell ref="A1:G1"/>
    <mergeCell ref="F2:G2"/>
  </mergeCells>
  <pageMargins left="0.984000027179718" right="0.75" top="0.589999973773956"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0"/>
  <sheetViews>
    <sheetView zoomScale="115" zoomScaleNormal="115" workbookViewId="0">
      <pane ySplit="3" topLeftCell="A172" activePane="bottomLeft" state="frozen"/>
      <selection/>
      <selection pane="bottomLeft" activeCell="H106" sqref="H106"/>
    </sheetView>
  </sheetViews>
  <sheetFormatPr defaultColWidth="10" defaultRowHeight="13.5" outlineLevelCol="7"/>
  <cols>
    <col min="1" max="1" width="7.75" customWidth="1"/>
    <col min="2" max="2" width="25.25" customWidth="1"/>
    <col min="3" max="3" width="10.25" customWidth="1"/>
    <col min="4" max="4" width="12.25" customWidth="1"/>
    <col min="5" max="5" width="10.75" customWidth="1"/>
    <col min="6" max="6" width="12.25" customWidth="1"/>
    <col min="7" max="7" width="12.5" style="57" customWidth="1"/>
    <col min="8" max="8" width="12.5" customWidth="1"/>
    <col min="9" max="9" width="9.75" customWidth="1"/>
  </cols>
  <sheetData>
    <row r="1" ht="27.95" customHeight="1" spans="1:8">
      <c r="A1" s="58" t="s">
        <v>3</v>
      </c>
      <c r="B1" s="58"/>
      <c r="C1" s="58"/>
      <c r="D1" s="58"/>
      <c r="E1" s="58"/>
      <c r="F1" s="58"/>
      <c r="G1" s="58"/>
      <c r="H1" s="58"/>
    </row>
    <row r="2" ht="20.45" customHeight="1" spans="1:8">
      <c r="A2" s="6"/>
      <c r="B2" s="6"/>
      <c r="C2" s="6"/>
      <c r="D2" s="6"/>
      <c r="E2" s="6"/>
      <c r="F2" s="6"/>
      <c r="G2" s="7" t="s">
        <v>15</v>
      </c>
      <c r="H2" s="7"/>
    </row>
    <row r="3" ht="33.2" customHeight="1" spans="1:8">
      <c r="A3" s="8" t="s">
        <v>29</v>
      </c>
      <c r="B3" s="59" t="s">
        <v>16</v>
      </c>
      <c r="C3" s="59" t="s">
        <v>17</v>
      </c>
      <c r="D3" s="59" t="s">
        <v>18</v>
      </c>
      <c r="E3" s="59" t="s">
        <v>19</v>
      </c>
      <c r="F3" s="59" t="s">
        <v>20</v>
      </c>
      <c r="G3" s="62" t="s">
        <v>21</v>
      </c>
      <c r="H3" s="59" t="s">
        <v>22</v>
      </c>
    </row>
    <row r="4" ht="23.25" customHeight="1" spans="1:8">
      <c r="A4" s="43" t="s">
        <v>30</v>
      </c>
      <c r="B4" s="43" t="s">
        <v>31</v>
      </c>
      <c r="C4" s="60">
        <v>5887.506297</v>
      </c>
      <c r="D4" s="60">
        <v>6075.202797</v>
      </c>
      <c r="E4" s="56">
        <v>5612.267506</v>
      </c>
      <c r="F4" s="63">
        <f>E4/D4</f>
        <v>0.923799203669612</v>
      </c>
      <c r="G4" s="64">
        <v>5542.57</v>
      </c>
      <c r="H4" s="65">
        <f>E4/G4</f>
        <v>1.01257494375353</v>
      </c>
    </row>
    <row r="5" ht="23.25" customHeight="1" spans="1:8">
      <c r="A5" s="43" t="s">
        <v>32</v>
      </c>
      <c r="B5" s="43" t="s">
        <v>33</v>
      </c>
      <c r="C5" s="60">
        <v>35</v>
      </c>
      <c r="D5" s="60">
        <v>42.14</v>
      </c>
      <c r="E5" s="56">
        <v>36.2437</v>
      </c>
      <c r="F5" s="63">
        <f t="shared" ref="F5:F77" si="0">E5/D5</f>
        <v>0.860078310393925</v>
      </c>
      <c r="G5" s="64">
        <v>35.1819</v>
      </c>
      <c r="H5" s="65">
        <f t="shared" ref="H5:H77" si="1">E5/G5</f>
        <v>1.03018029157038</v>
      </c>
    </row>
    <row r="6" ht="23.25" customHeight="1" spans="1:8">
      <c r="A6" s="43" t="s">
        <v>34</v>
      </c>
      <c r="B6" s="43" t="s">
        <v>35</v>
      </c>
      <c r="C6" s="60">
        <v>35</v>
      </c>
      <c r="D6" s="60">
        <v>42.14</v>
      </c>
      <c r="E6" s="56">
        <v>36.2437</v>
      </c>
      <c r="F6" s="63">
        <f t="shared" si="0"/>
        <v>0.860078310393925</v>
      </c>
      <c r="G6" s="64">
        <v>35.1819</v>
      </c>
      <c r="H6" s="65">
        <f t="shared" si="1"/>
        <v>1.03018029157038</v>
      </c>
    </row>
    <row r="7" ht="23.25" customHeight="1" spans="1:8">
      <c r="A7" s="43" t="s">
        <v>36</v>
      </c>
      <c r="B7" s="43" t="s">
        <v>37</v>
      </c>
      <c r="C7" s="60">
        <v>2505.21</v>
      </c>
      <c r="D7" s="60">
        <v>2554.61</v>
      </c>
      <c r="E7" s="56">
        <v>2376.830785</v>
      </c>
      <c r="F7" s="63">
        <f t="shared" si="0"/>
        <v>0.930408471351791</v>
      </c>
      <c r="G7" s="64">
        <v>2442</v>
      </c>
      <c r="H7" s="65">
        <f t="shared" si="1"/>
        <v>0.97331317977068</v>
      </c>
    </row>
    <row r="8" ht="23.25" customHeight="1" spans="1:8">
      <c r="A8" s="43" t="s">
        <v>38</v>
      </c>
      <c r="B8" s="43" t="s">
        <v>39</v>
      </c>
      <c r="C8" s="60">
        <v>2505.21</v>
      </c>
      <c r="D8" s="60">
        <v>2554.61</v>
      </c>
      <c r="E8" s="56">
        <v>2376.830785</v>
      </c>
      <c r="F8" s="63">
        <f t="shared" si="0"/>
        <v>0.930408471351791</v>
      </c>
      <c r="G8" s="64">
        <v>2442</v>
      </c>
      <c r="H8" s="65">
        <f t="shared" si="1"/>
        <v>0.97331317977068</v>
      </c>
    </row>
    <row r="9" ht="23.25" customHeight="1" spans="1:8">
      <c r="A9" s="43" t="s">
        <v>40</v>
      </c>
      <c r="B9" s="43" t="s">
        <v>41</v>
      </c>
      <c r="C9" s="60">
        <v>308.72</v>
      </c>
      <c r="D9" s="60">
        <v>208.755348</v>
      </c>
      <c r="E9" s="56">
        <v>185.234528</v>
      </c>
      <c r="F9" s="63">
        <f t="shared" si="0"/>
        <v>0.887328299728158</v>
      </c>
      <c r="G9" s="64">
        <v>242.933281</v>
      </c>
      <c r="H9" s="65">
        <f t="shared" si="1"/>
        <v>0.762491360745257</v>
      </c>
    </row>
    <row r="10" ht="23.25" customHeight="1" spans="1:8">
      <c r="A10" s="43" t="s">
        <v>42</v>
      </c>
      <c r="B10" s="43" t="s">
        <v>43</v>
      </c>
      <c r="C10" s="60">
        <v>308.72</v>
      </c>
      <c r="D10" s="60">
        <v>208.755348</v>
      </c>
      <c r="E10" s="56">
        <v>185.234528</v>
      </c>
      <c r="F10" s="63">
        <f t="shared" si="0"/>
        <v>0.887328299728158</v>
      </c>
      <c r="G10" s="64">
        <v>242.933281</v>
      </c>
      <c r="H10" s="65">
        <f t="shared" si="1"/>
        <v>0.762491360745257</v>
      </c>
    </row>
    <row r="11" ht="23.25" customHeight="1" spans="1:8">
      <c r="A11" s="43" t="s">
        <v>44</v>
      </c>
      <c r="B11" s="43" t="s">
        <v>45</v>
      </c>
      <c r="C11" s="60">
        <v>10.4</v>
      </c>
      <c r="D11" s="60">
        <v>15.2</v>
      </c>
      <c r="E11" s="56">
        <v>12.120185</v>
      </c>
      <c r="F11" s="63">
        <f t="shared" si="0"/>
        <v>0.797380592105263</v>
      </c>
      <c r="G11" s="64">
        <v>32.025</v>
      </c>
      <c r="H11" s="65">
        <f t="shared" si="1"/>
        <v>0.378460109289617</v>
      </c>
    </row>
    <row r="12" ht="23.25" customHeight="1" spans="1:8">
      <c r="A12" s="43" t="s">
        <v>46</v>
      </c>
      <c r="B12" s="43" t="s">
        <v>47</v>
      </c>
      <c r="C12" s="60">
        <v>10.4</v>
      </c>
      <c r="D12" s="60">
        <v>15.2</v>
      </c>
      <c r="E12" s="56">
        <v>12.120185</v>
      </c>
      <c r="F12" s="63">
        <f t="shared" si="0"/>
        <v>0.797380592105263</v>
      </c>
      <c r="G12" s="64">
        <v>32.025</v>
      </c>
      <c r="H12" s="65">
        <f t="shared" si="1"/>
        <v>0.378460109289617</v>
      </c>
    </row>
    <row r="13" ht="23.25" customHeight="1" spans="1:8">
      <c r="A13" s="43" t="s">
        <v>48</v>
      </c>
      <c r="B13" s="43" t="s">
        <v>49</v>
      </c>
      <c r="C13" s="60">
        <v>1038.12</v>
      </c>
      <c r="D13" s="60">
        <v>1142.084652</v>
      </c>
      <c r="E13" s="56">
        <v>1026.964686</v>
      </c>
      <c r="F13" s="63">
        <f t="shared" si="0"/>
        <v>0.899201897338867</v>
      </c>
      <c r="G13" s="64">
        <v>0</v>
      </c>
      <c r="H13" s="65">
        <v>0</v>
      </c>
    </row>
    <row r="14" ht="23.25" customHeight="1" spans="1:8">
      <c r="A14" s="43" t="s">
        <v>50</v>
      </c>
      <c r="B14" s="43" t="s">
        <v>51</v>
      </c>
      <c r="C14" s="60">
        <v>1038.12</v>
      </c>
      <c r="D14" s="60">
        <v>1142.084652</v>
      </c>
      <c r="E14" s="56">
        <v>1026.964686</v>
      </c>
      <c r="F14" s="63">
        <f t="shared" si="0"/>
        <v>0.899201897338867</v>
      </c>
      <c r="G14" s="64">
        <v>0</v>
      </c>
      <c r="H14" s="65">
        <v>0</v>
      </c>
    </row>
    <row r="15" ht="23.25" customHeight="1" spans="1:8">
      <c r="A15" s="43" t="s">
        <v>52</v>
      </c>
      <c r="B15" s="43" t="s">
        <v>53</v>
      </c>
      <c r="C15" s="60">
        <v>52</v>
      </c>
      <c r="D15" s="60">
        <v>77.764</v>
      </c>
      <c r="E15" s="56">
        <v>72.874221</v>
      </c>
      <c r="F15" s="63">
        <f t="shared" si="0"/>
        <v>0.937120274162852</v>
      </c>
      <c r="G15" s="64">
        <v>55.986389</v>
      </c>
      <c r="H15" s="65">
        <f t="shared" si="1"/>
        <v>1.30164174367452</v>
      </c>
    </row>
    <row r="16" ht="23.25" customHeight="1" spans="1:8">
      <c r="A16" s="43" t="s">
        <v>54</v>
      </c>
      <c r="B16" s="43" t="s">
        <v>55</v>
      </c>
      <c r="C16" s="60">
        <v>52</v>
      </c>
      <c r="D16" s="60">
        <v>77.764</v>
      </c>
      <c r="E16" s="56">
        <v>72.874221</v>
      </c>
      <c r="F16" s="63">
        <f t="shared" si="0"/>
        <v>0.937120274162852</v>
      </c>
      <c r="G16" s="64">
        <v>55.986389</v>
      </c>
      <c r="H16" s="65">
        <f t="shared" si="1"/>
        <v>1.30164174367452</v>
      </c>
    </row>
    <row r="17" ht="23.25" customHeight="1" spans="1:8">
      <c r="A17" s="43" t="s">
        <v>56</v>
      </c>
      <c r="B17" s="43" t="s">
        <v>57</v>
      </c>
      <c r="C17" s="60">
        <v>100.016297</v>
      </c>
      <c r="D17" s="60">
        <v>145.308797</v>
      </c>
      <c r="E17" s="56">
        <v>87.746996</v>
      </c>
      <c r="F17" s="63">
        <f t="shared" si="0"/>
        <v>0.603865683369466</v>
      </c>
      <c r="G17" s="64">
        <v>38.823293</v>
      </c>
      <c r="H17" s="65">
        <f t="shared" si="1"/>
        <v>2.26016365999659</v>
      </c>
    </row>
    <row r="18" ht="23.25" customHeight="1" spans="1:8">
      <c r="A18" s="43" t="s">
        <v>58</v>
      </c>
      <c r="B18" s="43" t="s">
        <v>59</v>
      </c>
      <c r="C18" s="60">
        <v>100.016297</v>
      </c>
      <c r="D18" s="60">
        <v>145.308797</v>
      </c>
      <c r="E18" s="56">
        <v>87.746996</v>
      </c>
      <c r="F18" s="63">
        <f t="shared" si="0"/>
        <v>0.603865683369466</v>
      </c>
      <c r="G18" s="64">
        <v>38.823293</v>
      </c>
      <c r="H18" s="65">
        <f t="shared" si="1"/>
        <v>2.26016365999659</v>
      </c>
    </row>
    <row r="19" ht="23.25" customHeight="1" spans="1:8">
      <c r="A19" s="43" t="s">
        <v>60</v>
      </c>
      <c r="B19" s="43" t="s">
        <v>61</v>
      </c>
      <c r="C19" s="60">
        <v>210</v>
      </c>
      <c r="D19" s="60">
        <v>262.5</v>
      </c>
      <c r="E19" s="56">
        <v>246.722597</v>
      </c>
      <c r="F19" s="63">
        <f t="shared" si="0"/>
        <v>0.939895607619048</v>
      </c>
      <c r="G19" s="64">
        <v>176.439159</v>
      </c>
      <c r="H19" s="65">
        <f t="shared" si="1"/>
        <v>1.39834375995864</v>
      </c>
    </row>
    <row r="20" ht="23.25" customHeight="1" spans="1:8">
      <c r="A20" s="43" t="s">
        <v>62</v>
      </c>
      <c r="B20" s="43" t="s">
        <v>63</v>
      </c>
      <c r="C20" s="60">
        <v>210</v>
      </c>
      <c r="D20" s="60">
        <v>262.5</v>
      </c>
      <c r="E20" s="56">
        <v>246.722597</v>
      </c>
      <c r="F20" s="63">
        <f t="shared" si="0"/>
        <v>0.939895607619048</v>
      </c>
      <c r="G20" s="64">
        <v>176.439159</v>
      </c>
      <c r="H20" s="65">
        <f t="shared" si="1"/>
        <v>1.39834375995864</v>
      </c>
    </row>
    <row r="21" ht="23.25" customHeight="1" spans="1:8">
      <c r="A21" s="43" t="s">
        <v>64</v>
      </c>
      <c r="B21" s="43" t="s">
        <v>65</v>
      </c>
      <c r="C21" s="60">
        <v>1612.04</v>
      </c>
      <c r="D21" s="60">
        <v>1610.84</v>
      </c>
      <c r="E21" s="56">
        <v>1557.401508</v>
      </c>
      <c r="F21" s="63">
        <f t="shared" si="0"/>
        <v>0.966825698393385</v>
      </c>
      <c r="G21" s="64">
        <v>1500.5</v>
      </c>
      <c r="H21" s="65">
        <f t="shared" si="1"/>
        <v>1.03792169810063</v>
      </c>
    </row>
    <row r="22" ht="23.25" customHeight="1" spans="1:8">
      <c r="A22" s="43" t="s">
        <v>66</v>
      </c>
      <c r="B22" s="43" t="s">
        <v>67</v>
      </c>
      <c r="C22" s="60">
        <v>1612.04</v>
      </c>
      <c r="D22" s="60">
        <v>1610.84</v>
      </c>
      <c r="E22" s="56">
        <v>1557.401508</v>
      </c>
      <c r="F22" s="63">
        <f t="shared" si="0"/>
        <v>0.966825698393385</v>
      </c>
      <c r="G22" s="64">
        <v>1447.733735</v>
      </c>
      <c r="H22" s="65">
        <f t="shared" si="1"/>
        <v>1.07575134180319</v>
      </c>
    </row>
    <row r="23" ht="23.25" customHeight="1" spans="1:8">
      <c r="A23" s="52" t="s">
        <v>68</v>
      </c>
      <c r="B23" s="52" t="s">
        <v>65</v>
      </c>
      <c r="C23" s="60">
        <v>0</v>
      </c>
      <c r="D23" s="60">
        <v>0</v>
      </c>
      <c r="E23" s="56">
        <v>0</v>
      </c>
      <c r="F23" s="63">
        <v>0</v>
      </c>
      <c r="G23" s="64">
        <v>52.77</v>
      </c>
      <c r="H23" s="65">
        <f t="shared" si="1"/>
        <v>0</v>
      </c>
    </row>
    <row r="24" ht="23.25" customHeight="1" spans="1:8">
      <c r="A24" s="43" t="s">
        <v>69</v>
      </c>
      <c r="B24" s="43" t="s">
        <v>70</v>
      </c>
      <c r="C24" s="60">
        <v>16</v>
      </c>
      <c r="D24" s="60">
        <v>16</v>
      </c>
      <c r="E24" s="56">
        <v>10.1283</v>
      </c>
      <c r="F24" s="63">
        <f t="shared" si="0"/>
        <v>0.63301875</v>
      </c>
      <c r="G24" s="64">
        <v>15.9875</v>
      </c>
      <c r="H24" s="65">
        <f t="shared" si="1"/>
        <v>0.633513682564503</v>
      </c>
    </row>
    <row r="25" ht="23.25" customHeight="1" spans="1:8">
      <c r="A25" s="43" t="s">
        <v>71</v>
      </c>
      <c r="B25" s="43" t="s">
        <v>72</v>
      </c>
      <c r="C25" s="60">
        <v>16</v>
      </c>
      <c r="D25" s="60">
        <v>16</v>
      </c>
      <c r="E25" s="56">
        <v>10.1283</v>
      </c>
      <c r="F25" s="63">
        <f t="shared" si="0"/>
        <v>0.63301875</v>
      </c>
      <c r="G25" s="64">
        <v>15.9875</v>
      </c>
      <c r="H25" s="65">
        <f t="shared" si="1"/>
        <v>0.633513682564503</v>
      </c>
    </row>
    <row r="26" ht="23.25" customHeight="1" spans="1:8">
      <c r="A26" s="52" t="s">
        <v>73</v>
      </c>
      <c r="B26" s="52" t="s">
        <v>74</v>
      </c>
      <c r="C26" s="60">
        <v>0</v>
      </c>
      <c r="D26" s="60">
        <v>0</v>
      </c>
      <c r="E26" s="60">
        <v>0</v>
      </c>
      <c r="F26" s="60">
        <v>0</v>
      </c>
      <c r="G26" s="64">
        <v>1002.69</v>
      </c>
      <c r="H26" s="65">
        <f t="shared" si="1"/>
        <v>0</v>
      </c>
    </row>
    <row r="27" ht="23.25" customHeight="1" spans="1:8">
      <c r="A27" s="52" t="s">
        <v>75</v>
      </c>
      <c r="B27" s="52" t="s">
        <v>74</v>
      </c>
      <c r="C27" s="60">
        <v>0</v>
      </c>
      <c r="D27" s="60">
        <v>0</v>
      </c>
      <c r="E27" s="60">
        <v>0</v>
      </c>
      <c r="F27" s="60">
        <v>0</v>
      </c>
      <c r="G27" s="64">
        <v>1002.69</v>
      </c>
      <c r="H27" s="65">
        <f t="shared" si="1"/>
        <v>0</v>
      </c>
    </row>
    <row r="28" ht="23.25" customHeight="1" spans="1:8">
      <c r="A28" s="43" t="s">
        <v>76</v>
      </c>
      <c r="B28" s="43" t="s">
        <v>77</v>
      </c>
      <c r="C28" s="60">
        <v>44.8</v>
      </c>
      <c r="D28" s="60">
        <v>47.8</v>
      </c>
      <c r="E28" s="56">
        <v>31.98947</v>
      </c>
      <c r="F28" s="63">
        <f t="shared" si="0"/>
        <v>0.669235774058577</v>
      </c>
      <c r="G28" s="64">
        <v>50.341688</v>
      </c>
      <c r="H28" s="65">
        <f t="shared" si="1"/>
        <v>0.635446908335692</v>
      </c>
    </row>
    <row r="29" ht="23.25" customHeight="1" spans="1:8">
      <c r="A29" s="43" t="s">
        <v>78</v>
      </c>
      <c r="B29" s="43" t="s">
        <v>79</v>
      </c>
      <c r="C29" s="60">
        <v>9.8</v>
      </c>
      <c r="D29" s="60">
        <v>9.8</v>
      </c>
      <c r="E29" s="56">
        <v>8.17155</v>
      </c>
      <c r="F29" s="63">
        <f t="shared" si="0"/>
        <v>0.833831632653061</v>
      </c>
      <c r="G29" s="64">
        <v>14.8</v>
      </c>
      <c r="H29" s="65">
        <f t="shared" si="1"/>
        <v>0.552131756756757</v>
      </c>
    </row>
    <row r="30" ht="23.25" customHeight="1" spans="1:8">
      <c r="A30" s="43" t="s">
        <v>80</v>
      </c>
      <c r="B30" s="43" t="s">
        <v>81</v>
      </c>
      <c r="C30" s="60">
        <v>9.8</v>
      </c>
      <c r="D30" s="60">
        <v>9.8</v>
      </c>
      <c r="E30" s="56">
        <v>8.17155</v>
      </c>
      <c r="F30" s="63">
        <f t="shared" si="0"/>
        <v>0.833831632653061</v>
      </c>
      <c r="G30" s="64">
        <v>14.8</v>
      </c>
      <c r="H30" s="65">
        <f t="shared" si="1"/>
        <v>0.552131756756757</v>
      </c>
    </row>
    <row r="31" ht="23.25" customHeight="1" spans="1:8">
      <c r="A31" s="43" t="s">
        <v>82</v>
      </c>
      <c r="B31" s="43" t="s">
        <v>83</v>
      </c>
      <c r="C31" s="60">
        <v>35</v>
      </c>
      <c r="D31" s="60">
        <v>38</v>
      </c>
      <c r="E31" s="56">
        <v>23.81792</v>
      </c>
      <c r="F31" s="63">
        <f t="shared" si="0"/>
        <v>0.626787368421053</v>
      </c>
      <c r="G31" s="64">
        <v>8</v>
      </c>
      <c r="H31" s="65">
        <f t="shared" si="1"/>
        <v>2.97724</v>
      </c>
    </row>
    <row r="32" ht="23.25" customHeight="1" spans="1:8">
      <c r="A32" s="43" t="s">
        <v>84</v>
      </c>
      <c r="B32" s="43" t="s">
        <v>85</v>
      </c>
      <c r="C32" s="60">
        <v>35</v>
      </c>
      <c r="D32" s="60">
        <v>38</v>
      </c>
      <c r="E32" s="56">
        <v>23.81792</v>
      </c>
      <c r="F32" s="63">
        <f t="shared" si="0"/>
        <v>0.626787368421053</v>
      </c>
      <c r="G32" s="64">
        <v>8</v>
      </c>
      <c r="H32" s="65">
        <f t="shared" si="1"/>
        <v>2.97724</v>
      </c>
    </row>
    <row r="33" ht="23.25" customHeight="1" spans="1:8">
      <c r="A33" s="52" t="s">
        <v>86</v>
      </c>
      <c r="B33" s="52" t="s">
        <v>87</v>
      </c>
      <c r="C33" s="60">
        <v>0</v>
      </c>
      <c r="D33" s="60">
        <v>0</v>
      </c>
      <c r="E33" s="60">
        <v>0</v>
      </c>
      <c r="F33" s="60">
        <v>0</v>
      </c>
      <c r="G33" s="64">
        <v>27.541688</v>
      </c>
      <c r="H33" s="65">
        <f t="shared" si="1"/>
        <v>0</v>
      </c>
    </row>
    <row r="34" ht="23.25" customHeight="1" spans="1:8">
      <c r="A34" s="52" t="s">
        <v>88</v>
      </c>
      <c r="B34" s="52" t="s">
        <v>87</v>
      </c>
      <c r="C34" s="60">
        <v>0</v>
      </c>
      <c r="D34" s="60">
        <v>0</v>
      </c>
      <c r="E34" s="60">
        <v>0</v>
      </c>
      <c r="F34" s="60">
        <v>0</v>
      </c>
      <c r="G34" s="64">
        <v>27.541688</v>
      </c>
      <c r="H34" s="65">
        <f t="shared" si="1"/>
        <v>0</v>
      </c>
    </row>
    <row r="35" ht="23.25" customHeight="1" spans="1:8">
      <c r="A35" s="43">
        <v>206</v>
      </c>
      <c r="B35" s="43" t="s">
        <v>89</v>
      </c>
      <c r="C35" s="60">
        <v>200</v>
      </c>
      <c r="D35" s="60">
        <v>200</v>
      </c>
      <c r="E35" s="56">
        <v>200</v>
      </c>
      <c r="F35" s="63">
        <f t="shared" si="0"/>
        <v>1</v>
      </c>
      <c r="G35" s="64">
        <v>178</v>
      </c>
      <c r="H35" s="65">
        <v>0</v>
      </c>
    </row>
    <row r="36" ht="23.25" customHeight="1" spans="1:8">
      <c r="A36" s="43">
        <v>20607</v>
      </c>
      <c r="B36" s="43" t="s">
        <v>90</v>
      </c>
      <c r="C36" s="60">
        <v>200</v>
      </c>
      <c r="D36" s="60">
        <v>200</v>
      </c>
      <c r="E36" s="56">
        <v>200</v>
      </c>
      <c r="F36" s="63">
        <f t="shared" si="0"/>
        <v>1</v>
      </c>
      <c r="G36" s="64">
        <v>178</v>
      </c>
      <c r="H36" s="65">
        <v>0</v>
      </c>
    </row>
    <row r="37" ht="23.25" customHeight="1" spans="1:8">
      <c r="A37" s="43">
        <v>2060799</v>
      </c>
      <c r="B37" s="43" t="s">
        <v>91</v>
      </c>
      <c r="C37" s="60">
        <v>200</v>
      </c>
      <c r="D37" s="60">
        <v>200</v>
      </c>
      <c r="E37" s="56">
        <v>200</v>
      </c>
      <c r="F37" s="63">
        <f t="shared" si="0"/>
        <v>1</v>
      </c>
      <c r="G37" s="64">
        <v>178</v>
      </c>
      <c r="H37" s="65">
        <v>0</v>
      </c>
    </row>
    <row r="38" ht="23.25" customHeight="1" spans="1:8">
      <c r="A38" s="43" t="s">
        <v>92</v>
      </c>
      <c r="B38" s="43" t="s">
        <v>93</v>
      </c>
      <c r="C38" s="60">
        <v>89.3</v>
      </c>
      <c r="D38" s="60">
        <v>89.8</v>
      </c>
      <c r="E38" s="56">
        <v>78.513037</v>
      </c>
      <c r="F38" s="63">
        <f t="shared" si="0"/>
        <v>0.874309988864143</v>
      </c>
      <c r="G38" s="64">
        <v>92.4224</v>
      </c>
      <c r="H38" s="65">
        <f t="shared" si="1"/>
        <v>0.849502252700644</v>
      </c>
    </row>
    <row r="39" ht="23.25" customHeight="1" spans="1:8">
      <c r="A39" s="43" t="s">
        <v>94</v>
      </c>
      <c r="B39" s="43" t="s">
        <v>95</v>
      </c>
      <c r="C39" s="60">
        <v>47</v>
      </c>
      <c r="D39" s="60">
        <v>47.5</v>
      </c>
      <c r="E39" s="56">
        <v>46.545188</v>
      </c>
      <c r="F39" s="63">
        <f t="shared" si="0"/>
        <v>0.979898694736842</v>
      </c>
      <c r="G39" s="64">
        <v>0.5</v>
      </c>
      <c r="H39" s="65">
        <f t="shared" si="1"/>
        <v>93.090376</v>
      </c>
    </row>
    <row r="40" ht="23.25" customHeight="1" spans="1:8">
      <c r="A40" s="43" t="s">
        <v>96</v>
      </c>
      <c r="B40" s="43" t="s">
        <v>97</v>
      </c>
      <c r="C40" s="60">
        <v>0</v>
      </c>
      <c r="D40" s="60">
        <v>0.5</v>
      </c>
      <c r="E40" s="56">
        <v>0.5</v>
      </c>
      <c r="F40" s="63">
        <f t="shared" si="0"/>
        <v>1</v>
      </c>
      <c r="G40" s="64">
        <v>0.5</v>
      </c>
      <c r="H40" s="65">
        <f t="shared" si="1"/>
        <v>1</v>
      </c>
    </row>
    <row r="41" ht="23.25" customHeight="1" spans="1:8">
      <c r="A41" s="43" t="s">
        <v>98</v>
      </c>
      <c r="B41" s="43" t="s">
        <v>99</v>
      </c>
      <c r="C41" s="60">
        <v>47</v>
      </c>
      <c r="D41" s="60">
        <v>47</v>
      </c>
      <c r="E41" s="56">
        <v>46.045188</v>
      </c>
      <c r="F41" s="63">
        <f t="shared" si="0"/>
        <v>0.97968485106383</v>
      </c>
      <c r="G41" s="64">
        <v>0</v>
      </c>
      <c r="H41" s="65">
        <v>0</v>
      </c>
    </row>
    <row r="42" ht="23.25" customHeight="1" spans="1:8">
      <c r="A42" s="43" t="s">
        <v>100</v>
      </c>
      <c r="B42" s="43" t="s">
        <v>101</v>
      </c>
      <c r="C42" s="60">
        <v>42.3</v>
      </c>
      <c r="D42" s="60">
        <v>42.3</v>
      </c>
      <c r="E42" s="56">
        <v>31.967849</v>
      </c>
      <c r="F42" s="63">
        <f t="shared" si="0"/>
        <v>0.755741111111111</v>
      </c>
      <c r="G42" s="64">
        <v>0</v>
      </c>
      <c r="H42" s="65">
        <v>0</v>
      </c>
    </row>
    <row r="43" ht="23.25" customHeight="1" spans="1:8">
      <c r="A43" s="43" t="s">
        <v>102</v>
      </c>
      <c r="B43" s="43" t="s">
        <v>103</v>
      </c>
      <c r="C43" s="60">
        <v>42.3</v>
      </c>
      <c r="D43" s="60">
        <v>42.3</v>
      </c>
      <c r="E43" s="56">
        <v>31.967849</v>
      </c>
      <c r="F43" s="63">
        <f t="shared" si="0"/>
        <v>0.755741111111111</v>
      </c>
      <c r="G43" s="64">
        <v>0</v>
      </c>
      <c r="H43" s="65">
        <v>0</v>
      </c>
    </row>
    <row r="44" ht="23.25" customHeight="1" spans="1:8">
      <c r="A44" s="52" t="s">
        <v>104</v>
      </c>
      <c r="B44" s="52" t="s">
        <v>105</v>
      </c>
      <c r="C44" s="61">
        <v>0</v>
      </c>
      <c r="D44" s="61">
        <v>0</v>
      </c>
      <c r="E44" s="61">
        <v>0</v>
      </c>
      <c r="F44" s="61">
        <v>0</v>
      </c>
      <c r="G44" s="64">
        <v>91.9224</v>
      </c>
      <c r="H44" s="65">
        <f>E44/G44</f>
        <v>0</v>
      </c>
    </row>
    <row r="45" ht="23.25" customHeight="1" spans="1:8">
      <c r="A45" s="52" t="s">
        <v>106</v>
      </c>
      <c r="B45" s="52" t="s">
        <v>105</v>
      </c>
      <c r="C45" s="61">
        <v>0</v>
      </c>
      <c r="D45" s="61">
        <v>0</v>
      </c>
      <c r="E45" s="61">
        <v>0</v>
      </c>
      <c r="F45" s="61">
        <v>0</v>
      </c>
      <c r="G45" s="64">
        <v>91.9224</v>
      </c>
      <c r="H45" s="65">
        <f>E45/G45</f>
        <v>0</v>
      </c>
    </row>
    <row r="46" ht="23.25" customHeight="1" spans="1:8">
      <c r="A46" s="43" t="s">
        <v>107</v>
      </c>
      <c r="B46" s="43" t="s">
        <v>108</v>
      </c>
      <c r="C46" s="60">
        <v>6038.34</v>
      </c>
      <c r="D46" s="60">
        <v>6083.234577</v>
      </c>
      <c r="E46" s="56">
        <v>4883.760897</v>
      </c>
      <c r="F46" s="63">
        <f t="shared" si="0"/>
        <v>0.802823043429055</v>
      </c>
      <c r="G46" s="64">
        <v>5265.235261</v>
      </c>
      <c r="H46" s="65">
        <f t="shared" si="1"/>
        <v>0.9275484674302</v>
      </c>
    </row>
    <row r="47" ht="23.25" customHeight="1" spans="1:8">
      <c r="A47" s="43" t="s">
        <v>109</v>
      </c>
      <c r="B47" s="43" t="s">
        <v>110</v>
      </c>
      <c r="C47" s="60">
        <v>1559.045</v>
      </c>
      <c r="D47" s="60">
        <v>1593.645</v>
      </c>
      <c r="E47" s="56">
        <v>1216.356775</v>
      </c>
      <c r="F47" s="63">
        <f t="shared" si="0"/>
        <v>0.763254535985116</v>
      </c>
      <c r="G47" s="64">
        <v>727.20675</v>
      </c>
      <c r="H47" s="65">
        <f t="shared" si="1"/>
        <v>1.67264230564417</v>
      </c>
    </row>
    <row r="48" ht="23.25" customHeight="1" spans="1:8">
      <c r="A48" s="43" t="s">
        <v>111</v>
      </c>
      <c r="B48" s="43" t="s">
        <v>112</v>
      </c>
      <c r="C48" s="60">
        <v>30</v>
      </c>
      <c r="D48" s="60">
        <v>30</v>
      </c>
      <c r="E48" s="56">
        <v>30</v>
      </c>
      <c r="F48" s="63">
        <f t="shared" si="0"/>
        <v>1</v>
      </c>
      <c r="G48" s="64">
        <v>30</v>
      </c>
      <c r="H48" s="65">
        <f t="shared" si="1"/>
        <v>1</v>
      </c>
    </row>
    <row r="49" ht="23.25" customHeight="1" spans="1:8">
      <c r="A49" s="43" t="s">
        <v>113</v>
      </c>
      <c r="B49" s="43" t="s">
        <v>114</v>
      </c>
      <c r="C49" s="60">
        <v>1529.045</v>
      </c>
      <c r="D49" s="60">
        <v>1563.645</v>
      </c>
      <c r="E49" s="56">
        <v>1186.356775</v>
      </c>
      <c r="F49" s="63">
        <f t="shared" si="0"/>
        <v>0.758712351588756</v>
      </c>
      <c r="G49" s="64">
        <v>697.20675</v>
      </c>
      <c r="H49" s="65">
        <f t="shared" si="1"/>
        <v>1.701585326017</v>
      </c>
    </row>
    <row r="50" ht="23.25" customHeight="1" spans="1:8">
      <c r="A50" s="43" t="s">
        <v>115</v>
      </c>
      <c r="B50" s="43" t="s">
        <v>116</v>
      </c>
      <c r="C50" s="60">
        <v>1449.22</v>
      </c>
      <c r="D50" s="60">
        <v>1449.36</v>
      </c>
      <c r="E50" s="56">
        <v>1239.94994</v>
      </c>
      <c r="F50" s="63">
        <f t="shared" si="0"/>
        <v>0.855515496495005</v>
      </c>
      <c r="G50" s="64">
        <v>1154.07105</v>
      </c>
      <c r="H50" s="65">
        <f t="shared" si="1"/>
        <v>1.07441386732645</v>
      </c>
    </row>
    <row r="51" ht="23.25" customHeight="1" spans="1:8">
      <c r="A51" s="43" t="s">
        <v>117</v>
      </c>
      <c r="B51" s="43" t="s">
        <v>118</v>
      </c>
      <c r="C51" s="60">
        <v>191.8</v>
      </c>
      <c r="D51" s="60">
        <v>191.8</v>
      </c>
      <c r="E51" s="56">
        <v>173.78531</v>
      </c>
      <c r="F51" s="63">
        <f t="shared" si="0"/>
        <v>0.906075651720542</v>
      </c>
      <c r="G51" s="64">
        <v>156.28</v>
      </c>
      <c r="H51" s="65">
        <f t="shared" si="1"/>
        <v>1.1120124776043</v>
      </c>
    </row>
    <row r="52" ht="23.25" customHeight="1" spans="1:8">
      <c r="A52" s="43" t="s">
        <v>119</v>
      </c>
      <c r="B52" s="43" t="s">
        <v>120</v>
      </c>
      <c r="C52" s="60">
        <v>324.93</v>
      </c>
      <c r="D52" s="60">
        <v>324.93</v>
      </c>
      <c r="E52" s="56">
        <v>308.937</v>
      </c>
      <c r="F52" s="63">
        <f t="shared" si="0"/>
        <v>0.950780168036192</v>
      </c>
      <c r="G52" s="64">
        <v>280.6985</v>
      </c>
      <c r="H52" s="65">
        <f t="shared" si="1"/>
        <v>1.10060082259079</v>
      </c>
    </row>
    <row r="53" ht="23.25" customHeight="1" spans="1:8">
      <c r="A53" s="43" t="s">
        <v>121</v>
      </c>
      <c r="B53" s="43" t="s">
        <v>122</v>
      </c>
      <c r="C53" s="60">
        <v>620.96</v>
      </c>
      <c r="D53" s="60">
        <v>620.96</v>
      </c>
      <c r="E53" s="56">
        <v>505.14353</v>
      </c>
      <c r="F53" s="63">
        <f t="shared" si="0"/>
        <v>0.813488034656016</v>
      </c>
      <c r="G53" s="64">
        <v>477.797171</v>
      </c>
      <c r="H53" s="65">
        <f t="shared" si="1"/>
        <v>1.05723424218433</v>
      </c>
    </row>
    <row r="54" ht="23.25" customHeight="1" spans="1:8">
      <c r="A54" s="43" t="s">
        <v>123</v>
      </c>
      <c r="B54" s="43" t="s">
        <v>124</v>
      </c>
      <c r="C54" s="60">
        <v>308.08</v>
      </c>
      <c r="D54" s="60">
        <v>308.08</v>
      </c>
      <c r="E54" s="56">
        <v>251.9441</v>
      </c>
      <c r="F54" s="63">
        <f t="shared" si="0"/>
        <v>0.817787912230589</v>
      </c>
      <c r="G54" s="64">
        <v>238.979399</v>
      </c>
      <c r="H54" s="65">
        <f t="shared" si="1"/>
        <v>1.05425028707182</v>
      </c>
    </row>
    <row r="55" ht="23.25" customHeight="1" spans="1:8">
      <c r="A55" s="43" t="s">
        <v>125</v>
      </c>
      <c r="B55" s="43" t="s">
        <v>126</v>
      </c>
      <c r="C55" s="60">
        <v>3.45</v>
      </c>
      <c r="D55" s="60">
        <v>3.59</v>
      </c>
      <c r="E55" s="56">
        <v>0.14</v>
      </c>
      <c r="F55" s="63">
        <f t="shared" si="0"/>
        <v>0.0389972144846797</v>
      </c>
      <c r="G55" s="64">
        <v>0.31598</v>
      </c>
      <c r="H55" s="65">
        <f t="shared" si="1"/>
        <v>0.443066016836509</v>
      </c>
    </row>
    <row r="56" ht="23.25" customHeight="1" spans="1:8">
      <c r="A56" s="43" t="s">
        <v>127</v>
      </c>
      <c r="B56" s="43" t="s">
        <v>128</v>
      </c>
      <c r="C56" s="60">
        <v>272.50865</v>
      </c>
      <c r="D56" s="60">
        <v>272.50865</v>
      </c>
      <c r="E56" s="56">
        <v>183.0881</v>
      </c>
      <c r="F56" s="63">
        <f t="shared" si="0"/>
        <v>0.671861608796638</v>
      </c>
      <c r="G56" s="64">
        <v>251.38599</v>
      </c>
      <c r="H56" s="65">
        <f t="shared" si="1"/>
        <v>0.728314652698028</v>
      </c>
    </row>
    <row r="57" ht="23.25" customHeight="1" spans="1:8">
      <c r="A57" s="43" t="s">
        <v>129</v>
      </c>
      <c r="B57" s="43" t="s">
        <v>130</v>
      </c>
      <c r="C57" s="60">
        <v>18</v>
      </c>
      <c r="D57" s="60">
        <v>18</v>
      </c>
      <c r="E57" s="56">
        <v>18</v>
      </c>
      <c r="F57" s="63">
        <f t="shared" si="0"/>
        <v>1</v>
      </c>
      <c r="G57" s="64">
        <v>21</v>
      </c>
      <c r="H57" s="65">
        <f t="shared" si="1"/>
        <v>0.857142857142857</v>
      </c>
    </row>
    <row r="58" ht="23.25" customHeight="1" spans="1:8">
      <c r="A58" s="43" t="s">
        <v>131</v>
      </c>
      <c r="B58" s="43" t="s">
        <v>132</v>
      </c>
      <c r="C58" s="60">
        <v>254.50865</v>
      </c>
      <c r="D58" s="60">
        <v>254.50865</v>
      </c>
      <c r="E58" s="56">
        <v>165.0881</v>
      </c>
      <c r="F58" s="63">
        <f t="shared" si="0"/>
        <v>0.648654181301893</v>
      </c>
      <c r="G58" s="64">
        <v>230.38599</v>
      </c>
      <c r="H58" s="65">
        <f t="shared" si="1"/>
        <v>0.716571784595062</v>
      </c>
    </row>
    <row r="59" ht="23.25" customHeight="1" spans="1:8">
      <c r="A59" s="43" t="s">
        <v>133</v>
      </c>
      <c r="B59" s="43" t="s">
        <v>134</v>
      </c>
      <c r="C59" s="60">
        <v>105.38</v>
      </c>
      <c r="D59" s="60">
        <v>77.53</v>
      </c>
      <c r="E59" s="56">
        <v>71.977</v>
      </c>
      <c r="F59" s="63">
        <f t="shared" si="0"/>
        <v>0.928376112472591</v>
      </c>
      <c r="G59" s="64">
        <v>97.1001</v>
      </c>
      <c r="H59" s="65">
        <f t="shared" si="1"/>
        <v>0.741265971919699</v>
      </c>
    </row>
    <row r="60" ht="23.25" customHeight="1" spans="1:8">
      <c r="A60" s="52" t="s">
        <v>135</v>
      </c>
      <c r="B60" s="52" t="s">
        <v>136</v>
      </c>
      <c r="C60" s="60">
        <v>0</v>
      </c>
      <c r="D60" s="60">
        <v>0</v>
      </c>
      <c r="E60" s="56">
        <v>0</v>
      </c>
      <c r="F60" s="63">
        <v>0</v>
      </c>
      <c r="G60" s="64">
        <v>63.36</v>
      </c>
      <c r="H60" s="65">
        <f t="shared" si="1"/>
        <v>0</v>
      </c>
    </row>
    <row r="61" ht="23.25" customHeight="1" spans="1:8">
      <c r="A61" s="43" t="s">
        <v>137</v>
      </c>
      <c r="B61" s="43" t="s">
        <v>138</v>
      </c>
      <c r="C61" s="60">
        <v>105.38</v>
      </c>
      <c r="D61" s="60">
        <v>77.53</v>
      </c>
      <c r="E61" s="56">
        <v>71.977</v>
      </c>
      <c r="F61" s="63">
        <f t="shared" si="0"/>
        <v>0.928376112472591</v>
      </c>
      <c r="G61" s="64">
        <v>33.7401</v>
      </c>
      <c r="H61" s="65">
        <f t="shared" si="1"/>
        <v>2.13327761328508</v>
      </c>
    </row>
    <row r="62" ht="23.25" customHeight="1" spans="1:8">
      <c r="A62" s="43" t="s">
        <v>139</v>
      </c>
      <c r="B62" s="43" t="s">
        <v>140</v>
      </c>
      <c r="C62" s="60">
        <v>95.4</v>
      </c>
      <c r="D62" s="60">
        <v>95.4</v>
      </c>
      <c r="E62" s="56">
        <v>91.6975</v>
      </c>
      <c r="F62" s="63">
        <f t="shared" si="0"/>
        <v>0.961189727463312</v>
      </c>
      <c r="G62" s="64">
        <v>93.7175</v>
      </c>
      <c r="H62" s="65">
        <f t="shared" si="1"/>
        <v>0.978445861231894</v>
      </c>
    </row>
    <row r="63" ht="23.25" customHeight="1" spans="1:8">
      <c r="A63" s="43" t="s">
        <v>141</v>
      </c>
      <c r="B63" s="43" t="s">
        <v>142</v>
      </c>
      <c r="C63" s="60">
        <v>95.4</v>
      </c>
      <c r="D63" s="60">
        <v>95.4</v>
      </c>
      <c r="E63" s="56">
        <v>91.6975</v>
      </c>
      <c r="F63" s="63">
        <f t="shared" si="0"/>
        <v>0.961189727463312</v>
      </c>
      <c r="G63" s="64">
        <v>93.7175</v>
      </c>
      <c r="H63" s="65">
        <f t="shared" si="1"/>
        <v>0.978445861231894</v>
      </c>
    </row>
    <row r="64" ht="23.25" customHeight="1" spans="1:8">
      <c r="A64" s="43" t="s">
        <v>143</v>
      </c>
      <c r="B64" s="43" t="s">
        <v>144</v>
      </c>
      <c r="C64" s="60">
        <v>1406.7</v>
      </c>
      <c r="D64" s="60">
        <v>1447.7</v>
      </c>
      <c r="E64" s="56">
        <v>1283.777506</v>
      </c>
      <c r="F64" s="63">
        <f t="shared" si="0"/>
        <v>0.886770398563238</v>
      </c>
      <c r="G64" s="64">
        <v>1624.643943</v>
      </c>
      <c r="H64" s="65">
        <f t="shared" si="1"/>
        <v>0.790190066895168</v>
      </c>
    </row>
    <row r="65" ht="23.25" customHeight="1" spans="1:8">
      <c r="A65" s="43" t="s">
        <v>145</v>
      </c>
      <c r="B65" s="43" t="s">
        <v>146</v>
      </c>
      <c r="C65" s="60">
        <v>263</v>
      </c>
      <c r="D65" s="60">
        <v>291</v>
      </c>
      <c r="E65" s="56">
        <v>160.153406</v>
      </c>
      <c r="F65" s="63">
        <f t="shared" si="0"/>
        <v>0.550355347079038</v>
      </c>
      <c r="G65" s="64">
        <v>578.9048</v>
      </c>
      <c r="H65" s="65">
        <f t="shared" si="1"/>
        <v>0.276648951606551</v>
      </c>
    </row>
    <row r="66" ht="23.25" customHeight="1" spans="1:8">
      <c r="A66" s="43" t="s">
        <v>147</v>
      </c>
      <c r="B66" s="43" t="s">
        <v>148</v>
      </c>
      <c r="C66" s="60">
        <v>1143.7</v>
      </c>
      <c r="D66" s="60">
        <v>1156.7</v>
      </c>
      <c r="E66" s="56">
        <v>1123.6241</v>
      </c>
      <c r="F66" s="63">
        <f t="shared" si="0"/>
        <v>0.971404945102447</v>
      </c>
      <c r="G66" s="64">
        <v>1045.739143</v>
      </c>
      <c r="H66" s="65">
        <f t="shared" si="1"/>
        <v>1.07447837973872</v>
      </c>
    </row>
    <row r="67" ht="23.25" customHeight="1" spans="1:8">
      <c r="A67" s="43" t="s">
        <v>149</v>
      </c>
      <c r="B67" s="43" t="s">
        <v>150</v>
      </c>
      <c r="C67" s="60">
        <v>784.290927</v>
      </c>
      <c r="D67" s="60">
        <v>784.290927</v>
      </c>
      <c r="E67" s="56">
        <v>494.965462</v>
      </c>
      <c r="F67" s="63">
        <f t="shared" si="0"/>
        <v>0.631099308892043</v>
      </c>
      <c r="G67" s="64">
        <v>430.906488</v>
      </c>
      <c r="H67" s="65">
        <f t="shared" si="1"/>
        <v>1.14866096423222</v>
      </c>
    </row>
    <row r="68" ht="23.25" customHeight="1" spans="1:8">
      <c r="A68" s="52" t="s">
        <v>151</v>
      </c>
      <c r="B68" s="52" t="s">
        <v>152</v>
      </c>
      <c r="C68" s="60">
        <v>0</v>
      </c>
      <c r="D68" s="60">
        <v>0</v>
      </c>
      <c r="E68" s="56">
        <v>0</v>
      </c>
      <c r="F68" s="63">
        <v>0</v>
      </c>
      <c r="G68" s="64">
        <v>53.87</v>
      </c>
      <c r="H68" s="65">
        <f t="shared" si="1"/>
        <v>0</v>
      </c>
    </row>
    <row r="69" ht="23.25" customHeight="1" spans="1:8">
      <c r="A69" s="43" t="s">
        <v>153</v>
      </c>
      <c r="B69" s="43" t="s">
        <v>154</v>
      </c>
      <c r="C69" s="60">
        <v>784.290927</v>
      </c>
      <c r="D69" s="60">
        <v>784.290927</v>
      </c>
      <c r="E69" s="56">
        <v>494.965462</v>
      </c>
      <c r="F69" s="63">
        <f t="shared" si="0"/>
        <v>0.631099308892043</v>
      </c>
      <c r="G69" s="64">
        <v>377.039073</v>
      </c>
      <c r="H69" s="65">
        <f t="shared" si="1"/>
        <v>1.31276967679156</v>
      </c>
    </row>
    <row r="70" ht="23.25" customHeight="1" spans="1:8">
      <c r="A70" s="43" t="s">
        <v>155</v>
      </c>
      <c r="B70" s="43" t="s">
        <v>156</v>
      </c>
      <c r="C70" s="60">
        <v>10</v>
      </c>
      <c r="D70" s="60">
        <v>10</v>
      </c>
      <c r="E70" s="56">
        <v>7.0911</v>
      </c>
      <c r="F70" s="63">
        <f t="shared" si="0"/>
        <v>0.70911</v>
      </c>
      <c r="G70" s="64">
        <v>9.51689</v>
      </c>
      <c r="H70" s="65">
        <f t="shared" si="1"/>
        <v>0.745106857387235</v>
      </c>
    </row>
    <row r="71" ht="23.25" customHeight="1" spans="1:8">
      <c r="A71" s="43" t="s">
        <v>157</v>
      </c>
      <c r="B71" s="43" t="s">
        <v>158</v>
      </c>
      <c r="C71" s="60">
        <v>10</v>
      </c>
      <c r="D71" s="60">
        <v>10</v>
      </c>
      <c r="E71" s="56">
        <v>7.0911</v>
      </c>
      <c r="F71" s="63">
        <f t="shared" si="0"/>
        <v>0.70911</v>
      </c>
      <c r="G71" s="64">
        <v>9.51689</v>
      </c>
      <c r="H71" s="65">
        <f t="shared" si="1"/>
        <v>0.745106857387235</v>
      </c>
    </row>
    <row r="72" ht="23.25" customHeight="1" spans="1:8">
      <c r="A72" s="43" t="s">
        <v>159</v>
      </c>
      <c r="B72" s="43" t="s">
        <v>160</v>
      </c>
      <c r="C72" s="60">
        <v>105</v>
      </c>
      <c r="D72" s="60">
        <v>105</v>
      </c>
      <c r="E72" s="56">
        <v>87.9</v>
      </c>
      <c r="F72" s="63">
        <f t="shared" si="0"/>
        <v>0.837142857142857</v>
      </c>
      <c r="G72" s="64">
        <v>85.8</v>
      </c>
      <c r="H72" s="65">
        <f t="shared" si="1"/>
        <v>1.02447552447552</v>
      </c>
    </row>
    <row r="73" ht="23.25" customHeight="1" spans="1:8">
      <c r="A73" s="43" t="s">
        <v>161</v>
      </c>
      <c r="B73" s="43" t="s">
        <v>162</v>
      </c>
      <c r="C73" s="60">
        <v>105</v>
      </c>
      <c r="D73" s="60">
        <v>105</v>
      </c>
      <c r="E73" s="56">
        <v>87.9</v>
      </c>
      <c r="F73" s="63">
        <f t="shared" si="0"/>
        <v>0.837142857142857</v>
      </c>
      <c r="G73" s="64">
        <v>85.8</v>
      </c>
      <c r="H73" s="65">
        <f t="shared" si="1"/>
        <v>1.02447552447552</v>
      </c>
    </row>
    <row r="74" ht="23.25" customHeight="1" spans="1:8">
      <c r="A74" s="43" t="s">
        <v>163</v>
      </c>
      <c r="B74" s="43" t="s">
        <v>164</v>
      </c>
      <c r="C74" s="60">
        <v>201.1</v>
      </c>
      <c r="D74" s="60">
        <v>201.1</v>
      </c>
      <c r="E74" s="56">
        <v>169.236924</v>
      </c>
      <c r="F74" s="63">
        <f t="shared" si="0"/>
        <v>0.841556061660865</v>
      </c>
      <c r="G74" s="64">
        <v>180.56318</v>
      </c>
      <c r="H74" s="65">
        <f t="shared" si="1"/>
        <v>0.937272615601918</v>
      </c>
    </row>
    <row r="75" ht="23.25" customHeight="1" spans="1:8">
      <c r="A75" s="43" t="s">
        <v>165</v>
      </c>
      <c r="B75" s="43" t="s">
        <v>166</v>
      </c>
      <c r="C75" s="60">
        <v>90</v>
      </c>
      <c r="D75" s="60">
        <v>90</v>
      </c>
      <c r="E75" s="56">
        <v>82.329324</v>
      </c>
      <c r="F75" s="63">
        <f t="shared" si="0"/>
        <v>0.914770266666667</v>
      </c>
      <c r="G75" s="64">
        <v>89.70398</v>
      </c>
      <c r="H75" s="65">
        <f t="shared" si="1"/>
        <v>0.917788976587215</v>
      </c>
    </row>
    <row r="76" ht="23.25" customHeight="1" spans="1:8">
      <c r="A76" s="43" t="s">
        <v>167</v>
      </c>
      <c r="B76" s="43" t="s">
        <v>168</v>
      </c>
      <c r="C76" s="60">
        <v>111.1</v>
      </c>
      <c r="D76" s="60">
        <v>111.1</v>
      </c>
      <c r="E76" s="56">
        <v>86.9076</v>
      </c>
      <c r="F76" s="63">
        <f t="shared" si="0"/>
        <v>0.782246624662466</v>
      </c>
      <c r="G76" s="64">
        <v>90.8592</v>
      </c>
      <c r="H76" s="65">
        <f t="shared" si="1"/>
        <v>0.956508531882297</v>
      </c>
    </row>
    <row r="77" ht="23.25" customHeight="1" spans="1:8">
      <c r="A77" s="43" t="s">
        <v>169</v>
      </c>
      <c r="B77" s="43" t="s">
        <v>170</v>
      </c>
      <c r="C77" s="60">
        <v>49.7</v>
      </c>
      <c r="D77" s="60">
        <v>46.7</v>
      </c>
      <c r="E77" s="56">
        <v>37.72059</v>
      </c>
      <c r="F77" s="63">
        <f t="shared" si="0"/>
        <v>0.807721413276231</v>
      </c>
      <c r="G77" s="64">
        <v>34.7222</v>
      </c>
      <c r="H77" s="65">
        <f t="shared" si="1"/>
        <v>1.08635368726636</v>
      </c>
    </row>
    <row r="78" ht="23.25" customHeight="1" spans="1:8">
      <c r="A78" s="43" t="s">
        <v>171</v>
      </c>
      <c r="B78" s="43" t="s">
        <v>172</v>
      </c>
      <c r="C78" s="60">
        <v>49.7</v>
      </c>
      <c r="D78" s="60">
        <v>46.7</v>
      </c>
      <c r="E78" s="56">
        <v>37.72059</v>
      </c>
      <c r="F78" s="63">
        <f t="shared" ref="F78:F162" si="2">E78/D78</f>
        <v>0.807721413276231</v>
      </c>
      <c r="G78" s="64">
        <v>34.7222</v>
      </c>
      <c r="H78" s="65">
        <f t="shared" ref="H78:H159" si="3">E78/G78</f>
        <v>1.08635368726636</v>
      </c>
    </row>
    <row r="79" ht="23.25" customHeight="1" spans="1:8">
      <c r="A79" s="52" t="s">
        <v>173</v>
      </c>
      <c r="B79" s="52" t="s">
        <v>174</v>
      </c>
      <c r="C79" s="60">
        <v>0</v>
      </c>
      <c r="D79" s="60">
        <v>0</v>
      </c>
      <c r="E79" s="60">
        <v>0</v>
      </c>
      <c r="F79" s="60">
        <v>0</v>
      </c>
      <c r="G79" s="64">
        <v>575.6</v>
      </c>
      <c r="H79" s="65">
        <f t="shared" si="3"/>
        <v>0</v>
      </c>
    </row>
    <row r="80" ht="23.25" customHeight="1" spans="1:8">
      <c r="A80" s="52" t="s">
        <v>175</v>
      </c>
      <c r="B80" s="52" t="s">
        <v>174</v>
      </c>
      <c r="C80" s="60">
        <v>0</v>
      </c>
      <c r="D80" s="60">
        <v>0</v>
      </c>
      <c r="E80" s="60">
        <v>0</v>
      </c>
      <c r="F80" s="60">
        <v>0</v>
      </c>
      <c r="G80" s="64">
        <v>575.6</v>
      </c>
      <c r="H80" s="65">
        <f t="shared" si="3"/>
        <v>0</v>
      </c>
    </row>
    <row r="81" ht="23.25" customHeight="1" spans="1:8">
      <c r="A81" s="43" t="s">
        <v>176</v>
      </c>
      <c r="B81" s="43" t="s">
        <v>177</v>
      </c>
      <c r="C81" s="60">
        <v>2121.07</v>
      </c>
      <c r="D81" s="60">
        <v>2313.246832</v>
      </c>
      <c r="E81" s="56">
        <v>2135.710101</v>
      </c>
      <c r="F81" s="63">
        <f t="shared" si="2"/>
        <v>0.92325214562317</v>
      </c>
      <c r="G81" s="64">
        <v>2661.426083</v>
      </c>
      <c r="H81" s="65">
        <f t="shared" si="3"/>
        <v>0.802468313751775</v>
      </c>
    </row>
    <row r="82" ht="23.25" customHeight="1" spans="1:8">
      <c r="A82" s="43" t="s">
        <v>178</v>
      </c>
      <c r="B82" s="43" t="s">
        <v>179</v>
      </c>
      <c r="C82" s="60">
        <v>215</v>
      </c>
      <c r="D82" s="60">
        <v>215</v>
      </c>
      <c r="E82" s="56">
        <v>197.72506</v>
      </c>
      <c r="F82" s="63">
        <f t="shared" si="2"/>
        <v>0.919651441860465</v>
      </c>
      <c r="G82" s="64">
        <v>65.162</v>
      </c>
      <c r="H82" s="65">
        <f t="shared" si="3"/>
        <v>3.03436143764771</v>
      </c>
    </row>
    <row r="83" ht="23.25" customHeight="1" spans="1:8">
      <c r="A83" s="43" t="s">
        <v>180</v>
      </c>
      <c r="B83" s="43" t="s">
        <v>181</v>
      </c>
      <c r="C83" s="60">
        <v>215</v>
      </c>
      <c r="D83" s="60">
        <v>215</v>
      </c>
      <c r="E83" s="56">
        <v>197.72506</v>
      </c>
      <c r="F83" s="63">
        <f t="shared" si="2"/>
        <v>0.919651441860465</v>
      </c>
      <c r="G83" s="64">
        <v>38.862</v>
      </c>
      <c r="H83" s="65">
        <f t="shared" si="3"/>
        <v>5.08787658895579</v>
      </c>
    </row>
    <row r="84" ht="23.25" customHeight="1" spans="1:8">
      <c r="A84" s="52" t="s">
        <v>182</v>
      </c>
      <c r="B84" s="52" t="s">
        <v>183</v>
      </c>
      <c r="C84" s="60">
        <v>0</v>
      </c>
      <c r="D84" s="60">
        <v>0</v>
      </c>
      <c r="E84" s="60">
        <v>0</v>
      </c>
      <c r="F84" s="60">
        <v>0</v>
      </c>
      <c r="G84" s="64">
        <v>26.3</v>
      </c>
      <c r="H84" s="65">
        <f t="shared" si="3"/>
        <v>0</v>
      </c>
    </row>
    <row r="85" ht="23.25" customHeight="1" spans="1:8">
      <c r="A85" s="43" t="s">
        <v>184</v>
      </c>
      <c r="B85" s="43" t="s">
        <v>185</v>
      </c>
      <c r="C85" s="60">
        <v>103</v>
      </c>
      <c r="D85" s="60">
        <v>103</v>
      </c>
      <c r="E85" s="56">
        <v>94.583</v>
      </c>
      <c r="F85" s="63">
        <f t="shared" si="2"/>
        <v>0.918281553398058</v>
      </c>
      <c r="G85" s="64">
        <v>72.8851</v>
      </c>
      <c r="H85" s="65">
        <f t="shared" si="3"/>
        <v>1.29770007861689</v>
      </c>
    </row>
    <row r="86" ht="23.25" customHeight="1" spans="1:8">
      <c r="A86" s="43" t="s">
        <v>186</v>
      </c>
      <c r="B86" s="43" t="s">
        <v>187</v>
      </c>
      <c r="C86" s="60">
        <v>103</v>
      </c>
      <c r="D86" s="60">
        <v>103</v>
      </c>
      <c r="E86" s="56">
        <v>94.583</v>
      </c>
      <c r="F86" s="63">
        <f t="shared" si="2"/>
        <v>0.918281553398058</v>
      </c>
      <c r="G86" s="64">
        <v>72.8851</v>
      </c>
      <c r="H86" s="65">
        <f t="shared" si="3"/>
        <v>1.29770007861689</v>
      </c>
    </row>
    <row r="87" ht="23.25" customHeight="1" spans="1:8">
      <c r="A87" s="43" t="s">
        <v>188</v>
      </c>
      <c r="B87" s="43" t="s">
        <v>189</v>
      </c>
      <c r="C87" s="60">
        <v>50</v>
      </c>
      <c r="D87" s="60">
        <v>50</v>
      </c>
      <c r="E87" s="56">
        <v>25.263351</v>
      </c>
      <c r="F87" s="63">
        <f t="shared" si="2"/>
        <v>0.50526702</v>
      </c>
      <c r="G87" s="64">
        <v>35.21567</v>
      </c>
      <c r="H87" s="65">
        <f t="shared" si="3"/>
        <v>0.717389474628766</v>
      </c>
    </row>
    <row r="88" ht="23.25" customHeight="1" spans="1:8">
      <c r="A88" s="43" t="s">
        <v>190</v>
      </c>
      <c r="B88" s="43" t="s">
        <v>191</v>
      </c>
      <c r="C88" s="60">
        <v>50</v>
      </c>
      <c r="D88" s="60">
        <v>50</v>
      </c>
      <c r="E88" s="56">
        <v>25.263351</v>
      </c>
      <c r="F88" s="63">
        <f t="shared" si="2"/>
        <v>0.50526702</v>
      </c>
      <c r="G88" s="64">
        <v>35.21567</v>
      </c>
      <c r="H88" s="65">
        <f t="shared" si="3"/>
        <v>0.717389474628766</v>
      </c>
    </row>
    <row r="89" ht="23.25" customHeight="1" spans="1:8">
      <c r="A89" s="43" t="s">
        <v>192</v>
      </c>
      <c r="B89" s="43" t="s">
        <v>193</v>
      </c>
      <c r="C89" s="60">
        <v>404.365</v>
      </c>
      <c r="D89" s="60">
        <v>348.605</v>
      </c>
      <c r="E89" s="56">
        <v>247.57356</v>
      </c>
      <c r="F89" s="63">
        <f t="shared" si="2"/>
        <v>0.710183617561423</v>
      </c>
      <c r="G89" s="64">
        <v>282.166975</v>
      </c>
      <c r="H89" s="65">
        <f t="shared" si="3"/>
        <v>0.877400907742658</v>
      </c>
    </row>
    <row r="90" ht="23.25" customHeight="1" spans="1:8">
      <c r="A90" s="43" t="s">
        <v>194</v>
      </c>
      <c r="B90" s="43" t="s">
        <v>195</v>
      </c>
      <c r="C90" s="60">
        <v>137.13</v>
      </c>
      <c r="D90" s="60">
        <v>86.27</v>
      </c>
      <c r="E90" s="56">
        <v>74.747698</v>
      </c>
      <c r="F90" s="63">
        <f t="shared" si="2"/>
        <v>0.866439063405587</v>
      </c>
      <c r="G90" s="64">
        <v>88.730737</v>
      </c>
      <c r="H90" s="65">
        <f t="shared" si="3"/>
        <v>0.842410426501923</v>
      </c>
    </row>
    <row r="91" ht="23.25" customHeight="1" spans="1:8">
      <c r="A91" s="43" t="s">
        <v>196</v>
      </c>
      <c r="B91" s="43" t="s">
        <v>197</v>
      </c>
      <c r="C91" s="60">
        <v>267.235</v>
      </c>
      <c r="D91" s="60">
        <v>262.335</v>
      </c>
      <c r="E91" s="56">
        <v>172.825862</v>
      </c>
      <c r="F91" s="63">
        <f t="shared" si="2"/>
        <v>0.658798338002935</v>
      </c>
      <c r="G91" s="64">
        <v>193.436238</v>
      </c>
      <c r="H91" s="65">
        <f t="shared" si="3"/>
        <v>0.89345131908531</v>
      </c>
    </row>
    <row r="92" ht="23.25" customHeight="1" spans="1:8">
      <c r="A92" s="43" t="s">
        <v>198</v>
      </c>
      <c r="B92" s="43" t="s">
        <v>199</v>
      </c>
      <c r="C92" s="60">
        <v>1348.71</v>
      </c>
      <c r="D92" s="60">
        <v>1596.641832</v>
      </c>
      <c r="E92" s="56">
        <v>1570.56513</v>
      </c>
      <c r="F92" s="63">
        <f t="shared" si="2"/>
        <v>0.983667782293205</v>
      </c>
      <c r="G92" s="64">
        <v>1532.198368</v>
      </c>
      <c r="H92" s="65">
        <f t="shared" si="3"/>
        <v>1.02504033603043</v>
      </c>
    </row>
    <row r="93" ht="23.25" customHeight="1" spans="1:8">
      <c r="A93" s="43" t="s">
        <v>200</v>
      </c>
      <c r="B93" s="43" t="s">
        <v>201</v>
      </c>
      <c r="C93" s="60">
        <v>1348.71</v>
      </c>
      <c r="D93" s="60">
        <v>1583.318832</v>
      </c>
      <c r="E93" s="56">
        <v>1557.24213</v>
      </c>
      <c r="F93" s="63">
        <f t="shared" si="2"/>
        <v>0.983530353158839</v>
      </c>
      <c r="G93" s="64">
        <v>1521.871168</v>
      </c>
      <c r="H93" s="65">
        <f t="shared" si="3"/>
        <v>1.0232417583983</v>
      </c>
    </row>
    <row r="94" ht="23.25" customHeight="1" spans="1:8">
      <c r="A94" s="43" t="s">
        <v>202</v>
      </c>
      <c r="B94" s="43" t="s">
        <v>203</v>
      </c>
      <c r="C94" s="60">
        <v>0</v>
      </c>
      <c r="D94" s="60">
        <v>13.323</v>
      </c>
      <c r="E94" s="56">
        <v>13.323</v>
      </c>
      <c r="F94" s="63">
        <f t="shared" si="2"/>
        <v>1</v>
      </c>
      <c r="G94" s="64">
        <v>10.3272</v>
      </c>
      <c r="H94" s="65">
        <f t="shared" si="3"/>
        <v>1.29008831048106</v>
      </c>
    </row>
    <row r="95" ht="23.25" customHeight="1" spans="1:8">
      <c r="A95" s="52" t="s">
        <v>204</v>
      </c>
      <c r="B95" s="52" t="s">
        <v>205</v>
      </c>
      <c r="C95" s="60">
        <v>0</v>
      </c>
      <c r="D95" s="60">
        <v>0</v>
      </c>
      <c r="E95" s="60">
        <v>0</v>
      </c>
      <c r="F95" s="60">
        <v>0</v>
      </c>
      <c r="G95" s="64">
        <v>6.1611</v>
      </c>
      <c r="H95" s="65">
        <f t="shared" si="3"/>
        <v>0</v>
      </c>
    </row>
    <row r="96" ht="23.25" customHeight="1" spans="1:8">
      <c r="A96" s="52" t="s">
        <v>206</v>
      </c>
      <c r="B96" s="52" t="s">
        <v>207</v>
      </c>
      <c r="C96" s="60">
        <v>0</v>
      </c>
      <c r="D96" s="60">
        <v>0</v>
      </c>
      <c r="E96" s="60">
        <v>0</v>
      </c>
      <c r="F96" s="60">
        <v>0</v>
      </c>
      <c r="G96" s="64">
        <v>6.1611</v>
      </c>
      <c r="H96" s="65">
        <f t="shared" si="3"/>
        <v>0</v>
      </c>
    </row>
    <row r="97" ht="23.25" customHeight="1" spans="1:8">
      <c r="A97" s="52" t="s">
        <v>208</v>
      </c>
      <c r="B97" s="52" t="s">
        <v>209</v>
      </c>
      <c r="C97" s="60">
        <v>0</v>
      </c>
      <c r="D97" s="60">
        <v>0</v>
      </c>
      <c r="E97" s="60">
        <v>0</v>
      </c>
      <c r="F97" s="60">
        <v>0</v>
      </c>
      <c r="G97" s="64">
        <v>667.63687</v>
      </c>
      <c r="H97" s="65">
        <f t="shared" si="3"/>
        <v>0</v>
      </c>
    </row>
    <row r="98" ht="23.25" customHeight="1" spans="1:8">
      <c r="A98" s="52" t="s">
        <v>210</v>
      </c>
      <c r="B98" s="52" t="s">
        <v>209</v>
      </c>
      <c r="C98" s="60">
        <v>0</v>
      </c>
      <c r="D98" s="60">
        <v>0</v>
      </c>
      <c r="E98" s="60">
        <v>0</v>
      </c>
      <c r="F98" s="60">
        <v>0</v>
      </c>
      <c r="G98" s="64">
        <v>667.63687</v>
      </c>
      <c r="H98" s="65">
        <f t="shared" si="3"/>
        <v>0</v>
      </c>
    </row>
    <row r="99" ht="23.25" customHeight="1" spans="1:8">
      <c r="A99" s="43" t="s">
        <v>211</v>
      </c>
      <c r="B99" s="43" t="s">
        <v>212</v>
      </c>
      <c r="C99" s="60">
        <v>35581.51</v>
      </c>
      <c r="D99" s="60">
        <v>34048.18</v>
      </c>
      <c r="E99" s="56">
        <v>33607.56</v>
      </c>
      <c r="F99" s="63">
        <f t="shared" si="2"/>
        <v>0.987058926497686</v>
      </c>
      <c r="G99" s="64">
        <v>33310.686031</v>
      </c>
      <c r="H99" s="65">
        <f t="shared" si="3"/>
        <v>1.00891227423908</v>
      </c>
    </row>
    <row r="100" ht="23.25" customHeight="1" spans="1:8">
      <c r="A100" s="43" t="s">
        <v>213</v>
      </c>
      <c r="B100" s="43" t="s">
        <v>214</v>
      </c>
      <c r="C100" s="60">
        <v>2409.28</v>
      </c>
      <c r="D100" s="60">
        <v>2249.806975</v>
      </c>
      <c r="E100" s="56">
        <v>2150.74593</v>
      </c>
      <c r="F100" s="63">
        <f t="shared" si="2"/>
        <v>0.955969091526174</v>
      </c>
      <c r="G100" s="64">
        <v>1898.203841</v>
      </c>
      <c r="H100" s="65">
        <f t="shared" si="3"/>
        <v>1.13304266040625</v>
      </c>
    </row>
    <row r="101" ht="23.25" customHeight="1" spans="1:8">
      <c r="A101" s="43" t="s">
        <v>215</v>
      </c>
      <c r="B101" s="43" t="s">
        <v>216</v>
      </c>
      <c r="C101" s="60">
        <v>2409.28</v>
      </c>
      <c r="D101" s="60">
        <v>2249.806975</v>
      </c>
      <c r="E101" s="56">
        <v>2150.74593</v>
      </c>
      <c r="F101" s="63">
        <f t="shared" si="2"/>
        <v>0.955969091526174</v>
      </c>
      <c r="G101" s="64">
        <v>1898.203841</v>
      </c>
      <c r="H101" s="65">
        <f t="shared" si="3"/>
        <v>1.13304266040625</v>
      </c>
    </row>
    <row r="102" ht="23.25" customHeight="1" spans="1:8">
      <c r="A102" s="52" t="s">
        <v>217</v>
      </c>
      <c r="B102" s="52" t="s">
        <v>218</v>
      </c>
      <c r="C102" s="60">
        <v>0</v>
      </c>
      <c r="D102" s="60">
        <v>0</v>
      </c>
      <c r="E102" s="60">
        <v>0</v>
      </c>
      <c r="F102" s="60">
        <v>0</v>
      </c>
      <c r="G102" s="64">
        <v>580</v>
      </c>
      <c r="H102" s="65">
        <f t="shared" si="3"/>
        <v>0</v>
      </c>
    </row>
    <row r="103" ht="23.25" customHeight="1" spans="1:8">
      <c r="A103" s="52" t="s">
        <v>219</v>
      </c>
      <c r="B103" s="52" t="s">
        <v>220</v>
      </c>
      <c r="C103" s="60">
        <v>0</v>
      </c>
      <c r="D103" s="60">
        <v>0</v>
      </c>
      <c r="E103" s="60">
        <v>0</v>
      </c>
      <c r="F103" s="60">
        <v>0</v>
      </c>
      <c r="G103" s="64">
        <v>580</v>
      </c>
      <c r="H103" s="65">
        <f t="shared" si="3"/>
        <v>0</v>
      </c>
    </row>
    <row r="104" ht="23.25" customHeight="1" spans="1:8">
      <c r="A104" s="43" t="s">
        <v>221</v>
      </c>
      <c r="B104" s="43" t="s">
        <v>222</v>
      </c>
      <c r="C104" s="60">
        <v>7579.2734</v>
      </c>
      <c r="D104" s="60">
        <v>7634.1734</v>
      </c>
      <c r="E104" s="56">
        <v>7297.64588</v>
      </c>
      <c r="F104" s="63">
        <f t="shared" si="2"/>
        <v>0.955918276627041</v>
      </c>
      <c r="G104" s="64">
        <v>7617.17105</v>
      </c>
      <c r="H104" s="65">
        <f t="shared" si="3"/>
        <v>0.958051989655661</v>
      </c>
    </row>
    <row r="105" ht="23.25" customHeight="1" spans="1:8">
      <c r="A105" s="43" t="s">
        <v>223</v>
      </c>
      <c r="B105" s="43" t="s">
        <v>224</v>
      </c>
      <c r="C105" s="60">
        <v>7579.2734</v>
      </c>
      <c r="D105" s="60">
        <v>7634.1734</v>
      </c>
      <c r="E105" s="56">
        <v>7297.64588</v>
      </c>
      <c r="F105" s="63">
        <f t="shared" si="2"/>
        <v>0.955918276627041</v>
      </c>
      <c r="G105" s="64">
        <v>7617.17105</v>
      </c>
      <c r="H105" s="65">
        <f t="shared" si="3"/>
        <v>0.958051989655661</v>
      </c>
    </row>
    <row r="106" ht="23.25" customHeight="1" spans="1:8">
      <c r="A106" s="43" t="s">
        <v>225</v>
      </c>
      <c r="B106" s="43" t="s">
        <v>226</v>
      </c>
      <c r="C106" s="60">
        <v>25592.96</v>
      </c>
      <c r="D106" s="60">
        <v>24164.2</v>
      </c>
      <c r="E106" s="56">
        <v>24159.16</v>
      </c>
      <c r="F106" s="63">
        <f t="shared" si="2"/>
        <v>0.99979142698703</v>
      </c>
      <c r="G106" s="64">
        <v>22997.31114</v>
      </c>
      <c r="H106" s="65">
        <f t="shared" si="3"/>
        <v>1.0505210740911</v>
      </c>
    </row>
    <row r="107" ht="23.25" customHeight="1" spans="1:8">
      <c r="A107" s="43" t="s">
        <v>227</v>
      </c>
      <c r="B107" s="43" t="s">
        <v>228</v>
      </c>
      <c r="C107" s="60">
        <v>73.9</v>
      </c>
      <c r="D107" s="60">
        <v>277.59432</v>
      </c>
      <c r="E107" s="56">
        <v>277.59432</v>
      </c>
      <c r="F107" s="63">
        <f t="shared" si="2"/>
        <v>1</v>
      </c>
      <c r="G107" s="64">
        <v>442.028504</v>
      </c>
      <c r="H107" s="65">
        <f t="shared" si="3"/>
        <v>0.628000949006673</v>
      </c>
    </row>
    <row r="108" ht="23.25" customHeight="1" spans="1:8">
      <c r="A108" s="43" t="s">
        <v>229</v>
      </c>
      <c r="B108" s="43" t="s">
        <v>230</v>
      </c>
      <c r="C108" s="60">
        <v>25519.06</v>
      </c>
      <c r="D108" s="60">
        <v>23886.61</v>
      </c>
      <c r="E108" s="56">
        <v>23881.57</v>
      </c>
      <c r="F108" s="63">
        <f t="shared" si="2"/>
        <v>0.999789003127694</v>
      </c>
      <c r="G108" s="64">
        <v>22555.282636</v>
      </c>
      <c r="H108" s="65">
        <f t="shared" si="3"/>
        <v>1.05880162910852</v>
      </c>
    </row>
    <row r="109" ht="23.25" customHeight="1" spans="1:8">
      <c r="A109" s="52" t="s">
        <v>231</v>
      </c>
      <c r="B109" s="52" t="s">
        <v>232</v>
      </c>
      <c r="C109" s="60">
        <v>0</v>
      </c>
      <c r="D109" s="60">
        <v>0</v>
      </c>
      <c r="E109" s="60">
        <v>0</v>
      </c>
      <c r="F109" s="60">
        <v>0</v>
      </c>
      <c r="G109" s="64">
        <v>218</v>
      </c>
      <c r="H109" s="65">
        <f t="shared" si="3"/>
        <v>0</v>
      </c>
    </row>
    <row r="110" ht="23.25" customHeight="1" spans="1:8">
      <c r="A110" s="52" t="s">
        <v>233</v>
      </c>
      <c r="B110" s="52" t="s">
        <v>232</v>
      </c>
      <c r="C110" s="60">
        <v>0</v>
      </c>
      <c r="D110" s="60">
        <v>0</v>
      </c>
      <c r="E110" s="60">
        <v>0</v>
      </c>
      <c r="F110" s="60">
        <v>0</v>
      </c>
      <c r="G110" s="64">
        <v>218</v>
      </c>
      <c r="H110" s="65">
        <f t="shared" si="3"/>
        <v>0</v>
      </c>
    </row>
    <row r="111" ht="23.25" customHeight="1" spans="1:8">
      <c r="A111" s="43" t="s">
        <v>234</v>
      </c>
      <c r="B111" s="43" t="s">
        <v>235</v>
      </c>
      <c r="C111" s="60">
        <v>7573.672</v>
      </c>
      <c r="D111" s="60">
        <v>8363.449926</v>
      </c>
      <c r="E111" s="56">
        <v>6491.952565</v>
      </c>
      <c r="F111" s="63">
        <f t="shared" si="2"/>
        <v>0.776229023003778</v>
      </c>
      <c r="G111" s="64">
        <v>7308.106857</v>
      </c>
      <c r="H111" s="65">
        <f t="shared" si="3"/>
        <v>0.888322063706792</v>
      </c>
    </row>
    <row r="112" ht="23.25" customHeight="1" spans="1:8">
      <c r="A112" s="43" t="s">
        <v>236</v>
      </c>
      <c r="B112" s="43" t="s">
        <v>237</v>
      </c>
      <c r="C112" s="60">
        <v>2294.172</v>
      </c>
      <c r="D112" s="60">
        <v>2348.279926</v>
      </c>
      <c r="E112" s="56">
        <v>1915.18131</v>
      </c>
      <c r="F112" s="63">
        <f t="shared" si="2"/>
        <v>0.815567722057</v>
      </c>
      <c r="G112" s="64">
        <v>1573.421438</v>
      </c>
      <c r="H112" s="65">
        <f t="shared" si="3"/>
        <v>1.21720809424995</v>
      </c>
    </row>
    <row r="113" ht="23.25" customHeight="1" spans="1:8">
      <c r="A113" s="43" t="s">
        <v>238</v>
      </c>
      <c r="B113" s="43" t="s">
        <v>39</v>
      </c>
      <c r="C113" s="60">
        <v>315.7</v>
      </c>
      <c r="D113" s="60">
        <v>325.36</v>
      </c>
      <c r="E113" s="56">
        <v>299.819419</v>
      </c>
      <c r="F113" s="63">
        <f t="shared" si="2"/>
        <v>0.921500550159823</v>
      </c>
      <c r="G113" s="64">
        <v>298.31048</v>
      </c>
      <c r="H113" s="65">
        <f t="shared" si="3"/>
        <v>1.00505828357086</v>
      </c>
    </row>
    <row r="114" ht="23.25" customHeight="1" spans="1:8">
      <c r="A114" s="52" t="s">
        <v>239</v>
      </c>
      <c r="B114" s="52" t="s">
        <v>240</v>
      </c>
      <c r="C114" s="60">
        <v>0</v>
      </c>
      <c r="D114" s="60">
        <v>0</v>
      </c>
      <c r="E114" s="60">
        <v>0</v>
      </c>
      <c r="F114" s="60">
        <v>0</v>
      </c>
      <c r="G114" s="64">
        <v>0.41</v>
      </c>
      <c r="H114" s="65">
        <f t="shared" si="3"/>
        <v>0</v>
      </c>
    </row>
    <row r="115" ht="23.25" customHeight="1" spans="1:8">
      <c r="A115" s="43" t="s">
        <v>241</v>
      </c>
      <c r="B115" s="43" t="s">
        <v>242</v>
      </c>
      <c r="C115" s="60">
        <v>1978.472</v>
      </c>
      <c r="D115" s="60">
        <v>2022.919926</v>
      </c>
      <c r="E115" s="56">
        <v>1615.361891</v>
      </c>
      <c r="F115" s="63">
        <f t="shared" si="2"/>
        <v>0.798529823270919</v>
      </c>
      <c r="G115" s="64">
        <v>1274.697517</v>
      </c>
      <c r="H115" s="65">
        <f t="shared" si="3"/>
        <v>1.26725114739515</v>
      </c>
    </row>
    <row r="116" ht="23.25" customHeight="1" spans="1:8">
      <c r="A116" s="43" t="s">
        <v>243</v>
      </c>
      <c r="B116" s="43" t="s">
        <v>244</v>
      </c>
      <c r="C116" s="60">
        <v>15</v>
      </c>
      <c r="D116" s="60">
        <v>6</v>
      </c>
      <c r="E116" s="56">
        <v>4.42</v>
      </c>
      <c r="F116" s="63">
        <f t="shared" si="2"/>
        <v>0.736666666666667</v>
      </c>
      <c r="G116" s="64">
        <v>763.41457</v>
      </c>
      <c r="H116" s="65">
        <f t="shared" si="3"/>
        <v>0.00578977684431671</v>
      </c>
    </row>
    <row r="117" ht="23.25" customHeight="1" spans="1:8">
      <c r="A117" s="43" t="s">
        <v>245</v>
      </c>
      <c r="B117" s="43" t="s">
        <v>244</v>
      </c>
      <c r="C117" s="60">
        <v>15</v>
      </c>
      <c r="D117" s="60">
        <v>6</v>
      </c>
      <c r="E117" s="56">
        <v>4.42</v>
      </c>
      <c r="F117" s="63">
        <f t="shared" si="2"/>
        <v>0.736666666666667</v>
      </c>
      <c r="G117" s="64">
        <v>763.41457</v>
      </c>
      <c r="H117" s="65">
        <f t="shared" si="3"/>
        <v>0.00578977684431671</v>
      </c>
    </row>
    <row r="118" ht="23.25" customHeight="1" spans="1:8">
      <c r="A118" s="43" t="s">
        <v>246</v>
      </c>
      <c r="B118" s="43" t="s">
        <v>247</v>
      </c>
      <c r="C118" s="60">
        <v>5264.5</v>
      </c>
      <c r="D118" s="60">
        <v>5934.6</v>
      </c>
      <c r="E118" s="56">
        <v>4572.351255</v>
      </c>
      <c r="F118" s="63">
        <f t="shared" si="2"/>
        <v>0.770456518552219</v>
      </c>
      <c r="G118" s="64">
        <v>4797.114949</v>
      </c>
      <c r="H118" s="65">
        <f t="shared" si="3"/>
        <v>0.953146068753918</v>
      </c>
    </row>
    <row r="119" ht="23.25" customHeight="1" spans="1:8">
      <c r="A119" s="43" t="s">
        <v>248</v>
      </c>
      <c r="B119" s="43" t="s">
        <v>249</v>
      </c>
      <c r="C119" s="60">
        <v>5264.5</v>
      </c>
      <c r="D119" s="60">
        <v>5934.6</v>
      </c>
      <c r="E119" s="56">
        <v>4572.351255</v>
      </c>
      <c r="F119" s="63">
        <f t="shared" si="2"/>
        <v>0.770456518552219</v>
      </c>
      <c r="G119" s="64">
        <v>4797.114949</v>
      </c>
      <c r="H119" s="65">
        <f t="shared" si="3"/>
        <v>0.953146068753918</v>
      </c>
    </row>
    <row r="120" ht="23.25" customHeight="1" spans="1:8">
      <c r="A120" s="43" t="s">
        <v>250</v>
      </c>
      <c r="B120" s="43" t="s">
        <v>251</v>
      </c>
      <c r="C120" s="60">
        <v>0</v>
      </c>
      <c r="D120" s="60">
        <v>74.57</v>
      </c>
      <c r="E120" s="56">
        <v>0</v>
      </c>
      <c r="F120" s="63">
        <v>1</v>
      </c>
      <c r="G120" s="64">
        <v>106.1256</v>
      </c>
      <c r="H120" s="65">
        <f t="shared" si="3"/>
        <v>0</v>
      </c>
    </row>
    <row r="121" ht="23.25" customHeight="1" spans="1:8">
      <c r="A121" s="43" t="s">
        <v>252</v>
      </c>
      <c r="B121" s="43" t="s">
        <v>251</v>
      </c>
      <c r="C121" s="60">
        <v>0</v>
      </c>
      <c r="D121" s="60">
        <v>74.57</v>
      </c>
      <c r="E121" s="56">
        <v>0</v>
      </c>
      <c r="F121" s="63">
        <v>1</v>
      </c>
      <c r="G121" s="64">
        <v>106.1256</v>
      </c>
      <c r="H121" s="65">
        <f t="shared" si="3"/>
        <v>0</v>
      </c>
    </row>
    <row r="122" ht="23.25" customHeight="1" spans="1:8">
      <c r="A122" s="52" t="s">
        <v>253</v>
      </c>
      <c r="B122" s="52" t="s">
        <v>254</v>
      </c>
      <c r="C122" s="60">
        <v>0</v>
      </c>
      <c r="D122" s="60">
        <v>0</v>
      </c>
      <c r="E122" s="60">
        <v>0</v>
      </c>
      <c r="F122" s="60">
        <v>0</v>
      </c>
      <c r="G122" s="64">
        <v>68.03</v>
      </c>
      <c r="H122" s="65">
        <f t="shared" si="3"/>
        <v>0</v>
      </c>
    </row>
    <row r="123" ht="23.25" customHeight="1" spans="1:8">
      <c r="A123" s="52" t="s">
        <v>255</v>
      </c>
      <c r="B123" s="52" t="s">
        <v>254</v>
      </c>
      <c r="C123" s="60">
        <v>0</v>
      </c>
      <c r="D123" s="60">
        <v>0</v>
      </c>
      <c r="E123" s="60">
        <v>0</v>
      </c>
      <c r="F123" s="60">
        <v>0</v>
      </c>
      <c r="G123" s="64">
        <v>68.03</v>
      </c>
      <c r="H123" s="65">
        <f t="shared" si="3"/>
        <v>0</v>
      </c>
    </row>
    <row r="124" ht="23.25" customHeight="1" spans="1:8">
      <c r="A124" s="43" t="s">
        <v>256</v>
      </c>
      <c r="B124" s="43" t="s">
        <v>257</v>
      </c>
      <c r="C124" s="60">
        <v>31144.26</v>
      </c>
      <c r="D124" s="60">
        <v>36181.838613</v>
      </c>
      <c r="E124" s="56">
        <v>24693.443562</v>
      </c>
      <c r="F124" s="63">
        <f t="shared" si="2"/>
        <v>0.682481723113091</v>
      </c>
      <c r="G124" s="64">
        <v>30002.084946</v>
      </c>
      <c r="H124" s="65">
        <f t="shared" si="3"/>
        <v>0.823057584379389</v>
      </c>
    </row>
    <row r="125" ht="23.25" customHeight="1" spans="1:8">
      <c r="A125" s="43" t="s">
        <v>258</v>
      </c>
      <c r="B125" s="43" t="s">
        <v>259</v>
      </c>
      <c r="C125" s="60">
        <v>5520.16</v>
      </c>
      <c r="D125" s="60">
        <v>7412.084521</v>
      </c>
      <c r="E125" s="56">
        <v>6098.76304</v>
      </c>
      <c r="F125" s="63">
        <f t="shared" si="2"/>
        <v>0.82281347746655</v>
      </c>
      <c r="G125" s="64">
        <v>9588.774164</v>
      </c>
      <c r="H125" s="65">
        <f t="shared" si="3"/>
        <v>0.636031565212698</v>
      </c>
    </row>
    <row r="126" ht="23.25" customHeight="1" spans="1:8">
      <c r="A126" s="43" t="s">
        <v>260</v>
      </c>
      <c r="B126" s="43" t="s">
        <v>67</v>
      </c>
      <c r="C126" s="60">
        <v>497.04</v>
      </c>
      <c r="D126" s="60">
        <v>497.03</v>
      </c>
      <c r="E126" s="56">
        <v>425.127293</v>
      </c>
      <c r="F126" s="63">
        <f t="shared" si="2"/>
        <v>0.855335277548639</v>
      </c>
      <c r="G126" s="64">
        <v>441.426856</v>
      </c>
      <c r="H126" s="65">
        <f t="shared" si="3"/>
        <v>0.963075280132027</v>
      </c>
    </row>
    <row r="127" ht="23.25" customHeight="1" spans="1:8">
      <c r="A127" s="43" t="s">
        <v>261</v>
      </c>
      <c r="B127" s="43" t="s">
        <v>262</v>
      </c>
      <c r="C127" s="60">
        <v>30</v>
      </c>
      <c r="D127" s="60">
        <v>30</v>
      </c>
      <c r="E127" s="56">
        <v>10.998077</v>
      </c>
      <c r="F127" s="63">
        <f t="shared" si="2"/>
        <v>0.366602566666667</v>
      </c>
      <c r="G127" s="64">
        <v>58.906</v>
      </c>
      <c r="H127" s="65">
        <f t="shared" si="3"/>
        <v>0.186705547821954</v>
      </c>
    </row>
    <row r="128" ht="23.25" customHeight="1" spans="1:8">
      <c r="A128" s="52" t="s">
        <v>263</v>
      </c>
      <c r="B128" s="52" t="s">
        <v>264</v>
      </c>
      <c r="C128" s="60">
        <v>0</v>
      </c>
      <c r="D128" s="60">
        <v>0</v>
      </c>
      <c r="E128" s="60">
        <v>0</v>
      </c>
      <c r="F128" s="60">
        <v>0</v>
      </c>
      <c r="G128" s="64">
        <v>79.35</v>
      </c>
      <c r="H128" s="65">
        <f t="shared" si="3"/>
        <v>0</v>
      </c>
    </row>
    <row r="129" ht="23.25" customHeight="1" spans="1:8">
      <c r="A129" s="43" t="s">
        <v>265</v>
      </c>
      <c r="B129" s="43" t="s">
        <v>266</v>
      </c>
      <c r="C129" s="60">
        <v>2059.3</v>
      </c>
      <c r="D129" s="60">
        <v>4746.86161</v>
      </c>
      <c r="E129" s="56">
        <v>4341.669954</v>
      </c>
      <c r="F129" s="63">
        <f t="shared" si="2"/>
        <v>0.914640095016379</v>
      </c>
      <c r="G129" s="64">
        <v>2983.162256</v>
      </c>
      <c r="H129" s="65">
        <f t="shared" si="3"/>
        <v>1.45539182297833</v>
      </c>
    </row>
    <row r="130" ht="23.25" customHeight="1" spans="1:8">
      <c r="A130" s="43" t="s">
        <v>267</v>
      </c>
      <c r="B130" s="43" t="s">
        <v>268</v>
      </c>
      <c r="C130" s="60">
        <v>7.775</v>
      </c>
      <c r="D130" s="60">
        <v>13.415</v>
      </c>
      <c r="E130" s="56">
        <v>13.415</v>
      </c>
      <c r="F130" s="63">
        <f t="shared" si="2"/>
        <v>1</v>
      </c>
      <c r="G130" s="64">
        <v>16.785</v>
      </c>
      <c r="H130" s="65">
        <f t="shared" si="3"/>
        <v>0.799225498957402</v>
      </c>
    </row>
    <row r="131" ht="23.25" customHeight="1" spans="1:8">
      <c r="A131" s="43" t="s">
        <v>269</v>
      </c>
      <c r="B131" s="43" t="s">
        <v>270</v>
      </c>
      <c r="C131" s="60">
        <v>52.793</v>
      </c>
      <c r="D131" s="60">
        <v>52.793</v>
      </c>
      <c r="E131" s="56">
        <v>30</v>
      </c>
      <c r="F131" s="63">
        <f t="shared" si="2"/>
        <v>0.568257155304681</v>
      </c>
      <c r="G131" s="64">
        <v>21.3868</v>
      </c>
      <c r="H131" s="65">
        <f t="shared" si="3"/>
        <v>1.40273439691772</v>
      </c>
    </row>
    <row r="132" ht="23.25" customHeight="1" spans="1:8">
      <c r="A132" s="43" t="s">
        <v>271</v>
      </c>
      <c r="B132" s="43" t="s">
        <v>272</v>
      </c>
      <c r="C132" s="60">
        <v>118.05</v>
      </c>
      <c r="D132" s="60">
        <v>316.83</v>
      </c>
      <c r="E132" s="56">
        <v>234.1034</v>
      </c>
      <c r="F132" s="63">
        <f t="shared" si="2"/>
        <v>0.738892781617902</v>
      </c>
      <c r="G132" s="64">
        <v>342.18</v>
      </c>
      <c r="H132" s="65">
        <f t="shared" si="3"/>
        <v>0.684152785083874</v>
      </c>
    </row>
    <row r="133" ht="23.25" customHeight="1" spans="1:8">
      <c r="A133" s="43" t="s">
        <v>273</v>
      </c>
      <c r="B133" s="43" t="s">
        <v>274</v>
      </c>
      <c r="C133" s="60">
        <v>2755.204911</v>
      </c>
      <c r="D133" s="60">
        <v>1755.154911</v>
      </c>
      <c r="E133" s="56">
        <v>1043.449316</v>
      </c>
      <c r="F133" s="63">
        <f t="shared" si="2"/>
        <v>0.594505538776343</v>
      </c>
      <c r="G133" s="64">
        <v>5645.577101</v>
      </c>
      <c r="H133" s="65">
        <f t="shared" si="3"/>
        <v>0.184825979228089</v>
      </c>
    </row>
    <row r="134" ht="23.25" customHeight="1" spans="1:8">
      <c r="A134" s="43" t="s">
        <v>275</v>
      </c>
      <c r="B134" s="43" t="s">
        <v>276</v>
      </c>
      <c r="C134" s="60">
        <v>7787.5</v>
      </c>
      <c r="D134" s="60">
        <v>8388.774683</v>
      </c>
      <c r="E134" s="56">
        <v>6517.34565</v>
      </c>
      <c r="F134" s="63">
        <f t="shared" si="2"/>
        <v>0.776912707312013</v>
      </c>
      <c r="G134" s="64">
        <v>6167.258349</v>
      </c>
      <c r="H134" s="65">
        <f t="shared" si="3"/>
        <v>1.05676546711502</v>
      </c>
    </row>
    <row r="135" ht="23.25" customHeight="1" spans="1:8">
      <c r="A135" s="43" t="s">
        <v>277</v>
      </c>
      <c r="B135" s="43" t="s">
        <v>278</v>
      </c>
      <c r="C135" s="60">
        <v>465</v>
      </c>
      <c r="D135" s="60">
        <v>500</v>
      </c>
      <c r="E135" s="56">
        <v>0</v>
      </c>
      <c r="F135" s="63">
        <v>1</v>
      </c>
      <c r="G135" s="64">
        <v>199.824</v>
      </c>
      <c r="H135" s="65">
        <f t="shared" si="3"/>
        <v>0</v>
      </c>
    </row>
    <row r="136" ht="23.25" customHeight="1" spans="1:8">
      <c r="A136" s="43" t="s">
        <v>279</v>
      </c>
      <c r="B136" s="43" t="s">
        <v>280</v>
      </c>
      <c r="C136" s="60">
        <v>2409.634683</v>
      </c>
      <c r="D136" s="60">
        <v>2975.904683</v>
      </c>
      <c r="E136" s="56">
        <v>1954.92972</v>
      </c>
      <c r="F136" s="63">
        <f t="shared" si="2"/>
        <v>0.656919467605139</v>
      </c>
      <c r="G136" s="64">
        <v>1080.452374</v>
      </c>
      <c r="H136" s="65">
        <f t="shared" si="3"/>
        <v>1.80936223293448</v>
      </c>
    </row>
    <row r="137" ht="23.25" customHeight="1" spans="1:8">
      <c r="A137" s="43" t="s">
        <v>281</v>
      </c>
      <c r="B137" s="43" t="s">
        <v>282</v>
      </c>
      <c r="C137" s="60">
        <v>4283.49</v>
      </c>
      <c r="D137" s="60">
        <v>4283.49</v>
      </c>
      <c r="E137" s="56">
        <v>3953.50829</v>
      </c>
      <c r="F137" s="63">
        <f t="shared" si="2"/>
        <v>0.922964286131169</v>
      </c>
      <c r="G137" s="64">
        <v>4091.84</v>
      </c>
      <c r="H137" s="65">
        <f t="shared" si="3"/>
        <v>0.96619327490811</v>
      </c>
    </row>
    <row r="138" ht="23.25" customHeight="1" spans="1:8">
      <c r="A138" s="43" t="s">
        <v>283</v>
      </c>
      <c r="B138" s="43" t="s">
        <v>284</v>
      </c>
      <c r="C138" s="60">
        <v>629.38</v>
      </c>
      <c r="D138" s="60">
        <v>629.38</v>
      </c>
      <c r="E138" s="56">
        <v>608.90764</v>
      </c>
      <c r="F138" s="63">
        <f t="shared" si="2"/>
        <v>0.96747217896978</v>
      </c>
      <c r="G138" s="64">
        <v>795.141975</v>
      </c>
      <c r="H138" s="65">
        <f t="shared" si="3"/>
        <v>0.765784802141781</v>
      </c>
    </row>
    <row r="139" ht="23.25" customHeight="1" spans="1:8">
      <c r="A139" s="43" t="s">
        <v>285</v>
      </c>
      <c r="B139" s="43" t="s">
        <v>286</v>
      </c>
      <c r="C139" s="60">
        <v>14877.6</v>
      </c>
      <c r="D139" s="60">
        <v>16109.539409</v>
      </c>
      <c r="E139" s="56">
        <v>8785.215132</v>
      </c>
      <c r="F139" s="63">
        <f t="shared" si="2"/>
        <v>0.545342415382274</v>
      </c>
      <c r="G139" s="64">
        <v>3331.062771</v>
      </c>
      <c r="H139" s="65">
        <f t="shared" si="3"/>
        <v>2.63736102738245</v>
      </c>
    </row>
    <row r="140" ht="23.25" customHeight="1" spans="1:8">
      <c r="A140" s="43" t="s">
        <v>287</v>
      </c>
      <c r="B140" s="43" t="s">
        <v>288</v>
      </c>
      <c r="C140" s="60">
        <v>242</v>
      </c>
      <c r="D140" s="60">
        <v>171.815359</v>
      </c>
      <c r="E140" s="56">
        <v>141.652599</v>
      </c>
      <c r="F140" s="63">
        <f t="shared" si="2"/>
        <v>0.824446660790087</v>
      </c>
      <c r="G140" s="64">
        <v>282.697231</v>
      </c>
      <c r="H140" s="65">
        <f t="shared" si="3"/>
        <v>0.501075297055174</v>
      </c>
    </row>
    <row r="141" ht="23.25" customHeight="1" spans="1:8">
      <c r="A141" s="52" t="s">
        <v>289</v>
      </c>
      <c r="B141" s="52" t="s">
        <v>290</v>
      </c>
      <c r="C141" s="60">
        <v>0</v>
      </c>
      <c r="D141" s="60">
        <v>0</v>
      </c>
      <c r="E141" s="60">
        <v>0</v>
      </c>
      <c r="F141" s="60">
        <v>0</v>
      </c>
      <c r="G141" s="64">
        <v>35.53</v>
      </c>
      <c r="H141" s="65">
        <f t="shared" si="3"/>
        <v>0</v>
      </c>
    </row>
    <row r="142" ht="23.25" customHeight="1" spans="1:8">
      <c r="A142" s="43" t="s">
        <v>291</v>
      </c>
      <c r="B142" s="43" t="s">
        <v>292</v>
      </c>
      <c r="C142" s="60">
        <v>291.16</v>
      </c>
      <c r="D142" s="60">
        <v>565.3292</v>
      </c>
      <c r="E142" s="56">
        <v>565.3233</v>
      </c>
      <c r="F142" s="63">
        <f t="shared" si="2"/>
        <v>0.999989563602941</v>
      </c>
      <c r="G142" s="64">
        <v>0</v>
      </c>
      <c r="H142" s="65">
        <v>0</v>
      </c>
    </row>
    <row r="143" ht="23.25" customHeight="1" spans="1:8">
      <c r="A143" s="43" t="s">
        <v>293</v>
      </c>
      <c r="B143" s="43" t="s">
        <v>294</v>
      </c>
      <c r="C143" s="60">
        <v>14344.44</v>
      </c>
      <c r="D143" s="60">
        <v>15372.39485</v>
      </c>
      <c r="E143" s="56">
        <v>8078.239233</v>
      </c>
      <c r="F143" s="63">
        <f t="shared" si="2"/>
        <v>0.525502975419604</v>
      </c>
      <c r="G143" s="64">
        <v>3012.83604</v>
      </c>
      <c r="H143" s="65">
        <f t="shared" si="3"/>
        <v>2.68127409714602</v>
      </c>
    </row>
    <row r="144" ht="23.25" customHeight="1" spans="1:8">
      <c r="A144" s="43" t="s">
        <v>295</v>
      </c>
      <c r="B144" s="43" t="s">
        <v>296</v>
      </c>
      <c r="C144" s="60">
        <v>2959</v>
      </c>
      <c r="D144" s="60">
        <v>4271.44</v>
      </c>
      <c r="E144" s="56">
        <v>3292.11974</v>
      </c>
      <c r="F144" s="63">
        <f t="shared" si="2"/>
        <v>0.770728311763714</v>
      </c>
      <c r="G144" s="64">
        <v>4791.195962</v>
      </c>
      <c r="H144" s="65">
        <f t="shared" si="3"/>
        <v>0.687118574591919</v>
      </c>
    </row>
    <row r="145" ht="23.25" customHeight="1" spans="1:8">
      <c r="A145" s="43" t="s">
        <v>297</v>
      </c>
      <c r="B145" s="43" t="s">
        <v>298</v>
      </c>
      <c r="C145" s="60">
        <v>119</v>
      </c>
      <c r="D145" s="60">
        <v>1431.44</v>
      </c>
      <c r="E145" s="56">
        <v>457.5267</v>
      </c>
      <c r="F145" s="63">
        <f t="shared" si="2"/>
        <v>0.319626879226513</v>
      </c>
      <c r="G145" s="64">
        <v>15.246</v>
      </c>
      <c r="H145" s="65">
        <f t="shared" si="3"/>
        <v>30.0096221959858</v>
      </c>
    </row>
    <row r="146" ht="23.25" customHeight="1" spans="1:8">
      <c r="A146" s="43" t="s">
        <v>299</v>
      </c>
      <c r="B146" s="43" t="s">
        <v>300</v>
      </c>
      <c r="C146" s="60">
        <v>2840</v>
      </c>
      <c r="D146" s="60">
        <v>2840</v>
      </c>
      <c r="E146" s="56">
        <v>2834.59304</v>
      </c>
      <c r="F146" s="63">
        <f t="shared" si="2"/>
        <v>0.99809614084507</v>
      </c>
      <c r="G146" s="64">
        <v>2135.949962</v>
      </c>
      <c r="H146" s="65">
        <f t="shared" si="3"/>
        <v>1.32708775506418</v>
      </c>
    </row>
    <row r="147" ht="23.25" customHeight="1" spans="1:8">
      <c r="A147" s="52" t="s">
        <v>301</v>
      </c>
      <c r="B147" s="52" t="s">
        <v>302</v>
      </c>
      <c r="C147" s="60">
        <v>0</v>
      </c>
      <c r="D147" s="60">
        <v>0</v>
      </c>
      <c r="E147" s="60">
        <v>0</v>
      </c>
      <c r="F147" s="60">
        <v>0</v>
      </c>
      <c r="G147" s="64">
        <v>2640</v>
      </c>
      <c r="H147" s="65">
        <f>E147/G147</f>
        <v>0</v>
      </c>
    </row>
    <row r="148" ht="23.25" customHeight="1" spans="1:8">
      <c r="A148" s="52" t="s">
        <v>303</v>
      </c>
      <c r="B148" s="52" t="s">
        <v>304</v>
      </c>
      <c r="C148" s="60">
        <v>0</v>
      </c>
      <c r="D148" s="60">
        <v>0</v>
      </c>
      <c r="E148" s="60">
        <v>0</v>
      </c>
      <c r="F148" s="60">
        <v>0</v>
      </c>
      <c r="G148" s="64">
        <v>6123.7937</v>
      </c>
      <c r="H148" s="65">
        <f>E148/G148</f>
        <v>0</v>
      </c>
    </row>
    <row r="149" ht="23.25" customHeight="1" spans="1:8">
      <c r="A149" s="52" t="s">
        <v>305</v>
      </c>
      <c r="B149" s="52" t="s">
        <v>304</v>
      </c>
      <c r="C149" s="60">
        <v>0</v>
      </c>
      <c r="D149" s="60">
        <v>0</v>
      </c>
      <c r="E149" s="60">
        <v>0</v>
      </c>
      <c r="F149" s="60">
        <v>0</v>
      </c>
      <c r="G149" s="64">
        <v>6123.7937</v>
      </c>
      <c r="H149" s="65">
        <f>E149/G149</f>
        <v>0</v>
      </c>
    </row>
    <row r="150" ht="23.25" customHeight="1" spans="1:8">
      <c r="A150" s="43" t="s">
        <v>306</v>
      </c>
      <c r="B150" s="43" t="s">
        <v>307</v>
      </c>
      <c r="C150" s="60">
        <v>0</v>
      </c>
      <c r="D150" s="60">
        <v>266.6956</v>
      </c>
      <c r="E150" s="56">
        <v>266.6956</v>
      </c>
      <c r="F150" s="63">
        <f t="shared" si="2"/>
        <v>1</v>
      </c>
      <c r="G150" s="64">
        <v>13401.17151</v>
      </c>
      <c r="H150" s="65">
        <f t="shared" si="3"/>
        <v>0.0199009168564846</v>
      </c>
    </row>
    <row r="151" ht="23.25" customHeight="1" spans="1:8">
      <c r="A151" s="43" t="s">
        <v>308</v>
      </c>
      <c r="B151" s="43" t="s">
        <v>309</v>
      </c>
      <c r="C151" s="60">
        <v>0</v>
      </c>
      <c r="D151" s="60">
        <v>266.6956</v>
      </c>
      <c r="E151" s="56">
        <v>266.6956</v>
      </c>
      <c r="F151" s="63">
        <f t="shared" si="2"/>
        <v>1</v>
      </c>
      <c r="G151" s="64">
        <v>78.8241</v>
      </c>
      <c r="H151" s="65">
        <f t="shared" si="3"/>
        <v>3.38342714981839</v>
      </c>
    </row>
    <row r="152" ht="23.25" customHeight="1" spans="1:8">
      <c r="A152" s="43" t="s">
        <v>310</v>
      </c>
      <c r="B152" s="43" t="s">
        <v>311</v>
      </c>
      <c r="C152" s="60">
        <v>0</v>
      </c>
      <c r="D152" s="60">
        <v>266.6956</v>
      </c>
      <c r="E152" s="56">
        <v>266.6956</v>
      </c>
      <c r="F152" s="63">
        <f t="shared" si="2"/>
        <v>1</v>
      </c>
      <c r="G152" s="64">
        <v>78.8241</v>
      </c>
      <c r="H152" s="65">
        <f t="shared" si="3"/>
        <v>3.38342714981839</v>
      </c>
    </row>
    <row r="153" ht="23.25" customHeight="1" spans="1:8">
      <c r="A153" s="52" t="s">
        <v>312</v>
      </c>
      <c r="B153" s="52" t="s">
        <v>313</v>
      </c>
      <c r="C153" s="60">
        <v>0</v>
      </c>
      <c r="D153" s="60">
        <v>0</v>
      </c>
      <c r="E153" s="60">
        <v>0</v>
      </c>
      <c r="F153" s="60">
        <v>0</v>
      </c>
      <c r="G153" s="64">
        <v>13322.34741</v>
      </c>
      <c r="H153" s="65">
        <f>E153/G153</f>
        <v>0</v>
      </c>
    </row>
    <row r="154" ht="23.25" customHeight="1" spans="1:8">
      <c r="A154" s="52" t="s">
        <v>314</v>
      </c>
      <c r="B154" s="52" t="s">
        <v>313</v>
      </c>
      <c r="C154" s="60">
        <v>0</v>
      </c>
      <c r="D154" s="60">
        <v>0</v>
      </c>
      <c r="E154" s="60">
        <v>0</v>
      </c>
      <c r="F154" s="60">
        <v>0</v>
      </c>
      <c r="G154" s="64">
        <v>13322.34741</v>
      </c>
      <c r="H154" s="65">
        <f>E154/G154</f>
        <v>0</v>
      </c>
    </row>
    <row r="155" ht="23.25" customHeight="1" spans="1:8">
      <c r="A155" s="43" t="s">
        <v>315</v>
      </c>
      <c r="B155" s="43" t="s">
        <v>316</v>
      </c>
      <c r="C155" s="60">
        <v>15500</v>
      </c>
      <c r="D155" s="60">
        <v>6530.8</v>
      </c>
      <c r="E155" s="56">
        <v>6500</v>
      </c>
      <c r="F155" s="63">
        <f t="shared" si="2"/>
        <v>0.995283885588289</v>
      </c>
      <c r="G155" s="64">
        <v>7500</v>
      </c>
      <c r="H155" s="65">
        <f t="shared" si="3"/>
        <v>0.866666666666667</v>
      </c>
    </row>
    <row r="156" ht="23.25" customHeight="1" spans="1:8">
      <c r="A156" s="43" t="s">
        <v>317</v>
      </c>
      <c r="B156" s="43" t="s">
        <v>318</v>
      </c>
      <c r="C156" s="60">
        <v>0</v>
      </c>
      <c r="D156" s="60">
        <v>30.8</v>
      </c>
      <c r="E156" s="56">
        <v>0</v>
      </c>
      <c r="F156" s="63">
        <v>1</v>
      </c>
      <c r="G156" s="64">
        <v>0</v>
      </c>
      <c r="H156" s="65">
        <v>0</v>
      </c>
    </row>
    <row r="157" ht="23.25" customHeight="1" spans="1:8">
      <c r="A157" s="43" t="s">
        <v>319</v>
      </c>
      <c r="B157" s="43" t="s">
        <v>320</v>
      </c>
      <c r="C157" s="60">
        <v>0</v>
      </c>
      <c r="D157" s="60">
        <v>30.8</v>
      </c>
      <c r="E157" s="56">
        <v>0</v>
      </c>
      <c r="F157" s="63">
        <v>1</v>
      </c>
      <c r="G157" s="64">
        <v>0</v>
      </c>
      <c r="H157" s="65">
        <v>0</v>
      </c>
    </row>
    <row r="158" ht="23.25" customHeight="1" spans="1:8">
      <c r="A158" s="43" t="s">
        <v>321</v>
      </c>
      <c r="B158" s="43" t="s">
        <v>322</v>
      </c>
      <c r="C158" s="60">
        <v>15500</v>
      </c>
      <c r="D158" s="60">
        <v>6500</v>
      </c>
      <c r="E158" s="56">
        <v>6500</v>
      </c>
      <c r="F158" s="63">
        <f t="shared" si="2"/>
        <v>1</v>
      </c>
      <c r="G158" s="64">
        <v>7500</v>
      </c>
      <c r="H158" s="65">
        <f t="shared" si="3"/>
        <v>0.866666666666667</v>
      </c>
    </row>
    <row r="159" ht="23.25" customHeight="1" spans="1:8">
      <c r="A159" s="43" t="s">
        <v>323</v>
      </c>
      <c r="B159" s="43" t="s">
        <v>324</v>
      </c>
      <c r="C159" s="60">
        <v>15500</v>
      </c>
      <c r="D159" s="60">
        <v>6500</v>
      </c>
      <c r="E159" s="56">
        <v>6500</v>
      </c>
      <c r="F159" s="63">
        <f t="shared" si="2"/>
        <v>1</v>
      </c>
      <c r="G159" s="64">
        <v>7500</v>
      </c>
      <c r="H159" s="65">
        <f t="shared" si="3"/>
        <v>0.866666666666667</v>
      </c>
    </row>
    <row r="160" ht="23.25" customHeight="1" spans="1:8">
      <c r="A160" s="43" t="s">
        <v>325</v>
      </c>
      <c r="B160" s="43" t="s">
        <v>326</v>
      </c>
      <c r="C160" s="60">
        <v>0</v>
      </c>
      <c r="D160" s="60">
        <v>7</v>
      </c>
      <c r="E160" s="56">
        <v>7</v>
      </c>
      <c r="F160" s="63">
        <f t="shared" si="2"/>
        <v>1</v>
      </c>
      <c r="G160" s="64">
        <v>0</v>
      </c>
      <c r="H160" s="65">
        <v>0</v>
      </c>
    </row>
    <row r="161" ht="23.25" customHeight="1" spans="1:8">
      <c r="A161" s="43" t="s">
        <v>327</v>
      </c>
      <c r="B161" s="43" t="s">
        <v>328</v>
      </c>
      <c r="C161" s="60">
        <v>0</v>
      </c>
      <c r="D161" s="60">
        <v>7</v>
      </c>
      <c r="E161" s="56">
        <v>7</v>
      </c>
      <c r="F161" s="63">
        <f t="shared" si="2"/>
        <v>1</v>
      </c>
      <c r="G161" s="64">
        <v>0</v>
      </c>
      <c r="H161" s="65">
        <v>0</v>
      </c>
    </row>
    <row r="162" ht="23.25" customHeight="1" spans="1:8">
      <c r="A162" s="43" t="s">
        <v>329</v>
      </c>
      <c r="B162" s="43" t="s">
        <v>328</v>
      </c>
      <c r="C162" s="60">
        <v>0</v>
      </c>
      <c r="D162" s="60">
        <v>7</v>
      </c>
      <c r="E162" s="56">
        <v>7</v>
      </c>
      <c r="F162" s="63">
        <f t="shared" si="2"/>
        <v>1</v>
      </c>
      <c r="G162" s="64">
        <v>0</v>
      </c>
      <c r="H162" s="65">
        <v>0</v>
      </c>
    </row>
    <row r="163" ht="23.25" customHeight="1" spans="1:8">
      <c r="A163" s="43" t="s">
        <v>330</v>
      </c>
      <c r="B163" s="43" t="s">
        <v>331</v>
      </c>
      <c r="C163" s="60">
        <v>737.19</v>
      </c>
      <c r="D163" s="60">
        <v>812.69</v>
      </c>
      <c r="E163" s="56">
        <v>777.174</v>
      </c>
      <c r="F163" s="63">
        <f t="shared" ref="F163:F172" si="4">E163/D163</f>
        <v>0.956298219493288</v>
      </c>
      <c r="G163" s="64">
        <v>759.11615</v>
      </c>
      <c r="H163" s="65">
        <f t="shared" ref="H163:H169" si="5">E163/G163</f>
        <v>1.02378799344474</v>
      </c>
    </row>
    <row r="164" ht="23.25" customHeight="1" spans="1:8">
      <c r="A164" s="43" t="s">
        <v>332</v>
      </c>
      <c r="B164" s="43" t="s">
        <v>333</v>
      </c>
      <c r="C164" s="60">
        <v>737.19</v>
      </c>
      <c r="D164" s="60">
        <v>812.69</v>
      </c>
      <c r="E164" s="56">
        <v>777.174</v>
      </c>
      <c r="F164" s="63">
        <f t="shared" si="4"/>
        <v>0.956298219493288</v>
      </c>
      <c r="G164" s="64">
        <v>759.11615</v>
      </c>
      <c r="H164" s="65">
        <f t="shared" si="5"/>
        <v>1.02378799344474</v>
      </c>
    </row>
    <row r="165" ht="23.25" customHeight="1" spans="1:8">
      <c r="A165" s="43" t="s">
        <v>334</v>
      </c>
      <c r="B165" s="43" t="s">
        <v>335</v>
      </c>
      <c r="C165" s="60">
        <v>403.99</v>
      </c>
      <c r="D165" s="60">
        <v>448.69</v>
      </c>
      <c r="E165" s="56">
        <v>440.909</v>
      </c>
      <c r="F165" s="63">
        <f t="shared" si="4"/>
        <v>0.98265840558069</v>
      </c>
      <c r="G165" s="64">
        <v>438.22615</v>
      </c>
      <c r="H165" s="65">
        <f t="shared" si="5"/>
        <v>1.00612206733898</v>
      </c>
    </row>
    <row r="166" ht="23.25" customHeight="1" spans="1:8">
      <c r="A166" s="43" t="s">
        <v>336</v>
      </c>
      <c r="B166" s="43" t="s">
        <v>337</v>
      </c>
      <c r="C166" s="60">
        <v>333.2</v>
      </c>
      <c r="D166" s="60">
        <v>364</v>
      </c>
      <c r="E166" s="56">
        <v>336.265</v>
      </c>
      <c r="F166" s="63">
        <f t="shared" si="4"/>
        <v>0.923804945054945</v>
      </c>
      <c r="G166" s="64">
        <v>320.89</v>
      </c>
      <c r="H166" s="65">
        <f t="shared" si="5"/>
        <v>1.04791361525756</v>
      </c>
    </row>
    <row r="167" ht="23.25" customHeight="1" spans="1:8">
      <c r="A167" s="43" t="s">
        <v>338</v>
      </c>
      <c r="B167" s="43" t="s">
        <v>339</v>
      </c>
      <c r="C167" s="60">
        <v>0</v>
      </c>
      <c r="D167" s="60">
        <v>324.839365</v>
      </c>
      <c r="E167" s="56">
        <v>324.486205</v>
      </c>
      <c r="F167" s="63">
        <f t="shared" si="4"/>
        <v>0.998912816493161</v>
      </c>
      <c r="G167" s="64">
        <v>272.590507</v>
      </c>
      <c r="H167" s="65">
        <f t="shared" si="5"/>
        <v>1.1903796965314</v>
      </c>
    </row>
    <row r="168" ht="23.25" customHeight="1" spans="1:8">
      <c r="A168" s="43" t="s">
        <v>340</v>
      </c>
      <c r="B168" s="43" t="s">
        <v>341</v>
      </c>
      <c r="C168" s="60">
        <v>0</v>
      </c>
      <c r="D168" s="60">
        <v>324.839365</v>
      </c>
      <c r="E168" s="56">
        <v>324.486205</v>
      </c>
      <c r="F168" s="63">
        <f t="shared" si="4"/>
        <v>0.998912816493161</v>
      </c>
      <c r="G168" s="64">
        <v>272.590507</v>
      </c>
      <c r="H168" s="65">
        <f t="shared" si="5"/>
        <v>1.1903796965314</v>
      </c>
    </row>
    <row r="169" ht="23.25" customHeight="1" spans="1:8">
      <c r="A169" s="43" t="s">
        <v>342</v>
      </c>
      <c r="B169" s="43" t="s">
        <v>343</v>
      </c>
      <c r="C169" s="60">
        <v>0</v>
      </c>
      <c r="D169" s="60">
        <v>324.839365</v>
      </c>
      <c r="E169" s="56">
        <v>324.486205</v>
      </c>
      <c r="F169" s="63">
        <f t="shared" si="4"/>
        <v>0.998912816493161</v>
      </c>
      <c r="G169" s="64">
        <v>272.590507</v>
      </c>
      <c r="H169" s="65">
        <f t="shared" si="5"/>
        <v>1.1903796965314</v>
      </c>
    </row>
    <row r="170" ht="23.25" customHeight="1" spans="1:8">
      <c r="A170" s="43" t="s">
        <v>344</v>
      </c>
      <c r="B170" s="43" t="s">
        <v>345</v>
      </c>
      <c r="C170" s="60">
        <v>0</v>
      </c>
      <c r="D170" s="60">
        <v>38</v>
      </c>
      <c r="E170" s="56">
        <v>38</v>
      </c>
      <c r="F170" s="63">
        <f t="shared" si="4"/>
        <v>1</v>
      </c>
      <c r="G170" s="64">
        <v>0</v>
      </c>
      <c r="H170" s="65">
        <v>0</v>
      </c>
    </row>
    <row r="171" ht="23.25" customHeight="1" spans="1:8">
      <c r="A171" s="43" t="s">
        <v>346</v>
      </c>
      <c r="B171" s="43" t="s">
        <v>347</v>
      </c>
      <c r="C171" s="60">
        <v>0</v>
      </c>
      <c r="D171" s="60">
        <v>38</v>
      </c>
      <c r="E171" s="56">
        <v>38</v>
      </c>
      <c r="F171" s="63">
        <f t="shared" si="4"/>
        <v>1</v>
      </c>
      <c r="G171" s="64">
        <v>0</v>
      </c>
      <c r="H171" s="65">
        <v>0</v>
      </c>
    </row>
    <row r="172" ht="23.25" customHeight="1" spans="1:8">
      <c r="A172" s="43" t="s">
        <v>348</v>
      </c>
      <c r="B172" s="43" t="s">
        <v>349</v>
      </c>
      <c r="C172" s="60">
        <v>0</v>
      </c>
      <c r="D172" s="60">
        <v>38</v>
      </c>
      <c r="E172" s="56">
        <v>38</v>
      </c>
      <c r="F172" s="63">
        <f t="shared" si="4"/>
        <v>1</v>
      </c>
      <c r="G172" s="64">
        <v>0</v>
      </c>
      <c r="H172" s="65">
        <v>0</v>
      </c>
    </row>
    <row r="173" ht="22.7" customHeight="1" spans="1:8">
      <c r="A173" s="24"/>
      <c r="B173" s="24"/>
      <c r="C173" s="12"/>
      <c r="D173" s="12"/>
      <c r="E173" s="12"/>
      <c r="F173" s="50"/>
      <c r="G173" s="68"/>
      <c r="H173" s="50"/>
    </row>
    <row r="174" ht="22.7" customHeight="1" spans="1:8">
      <c r="A174" s="24"/>
      <c r="B174" s="66" t="s">
        <v>350</v>
      </c>
      <c r="C174" s="67">
        <v>104917.65</v>
      </c>
      <c r="D174" s="67">
        <v>101382.78</v>
      </c>
      <c r="E174" s="55">
        <v>85648.55</v>
      </c>
      <c r="F174" s="69">
        <v>0.8448</v>
      </c>
      <c r="G174" s="70">
        <v>106343.75</v>
      </c>
      <c r="H174" s="69">
        <f>E174/G174</f>
        <v>0.805393358801058</v>
      </c>
    </row>
    <row r="175" ht="22.7" customHeight="1" spans="1:8">
      <c r="A175" s="24"/>
      <c r="B175" s="66" t="s">
        <v>351</v>
      </c>
      <c r="C175" s="12"/>
      <c r="D175" s="12"/>
      <c r="E175" s="12"/>
      <c r="F175" s="50"/>
      <c r="G175" s="68"/>
      <c r="H175" s="50"/>
    </row>
    <row r="176" ht="22.7" customHeight="1" spans="1:8">
      <c r="A176" s="24"/>
      <c r="B176" s="66" t="s">
        <v>352</v>
      </c>
      <c r="C176" s="12"/>
      <c r="D176" s="12"/>
      <c r="E176" s="12"/>
      <c r="F176" s="50"/>
      <c r="G176" s="68"/>
      <c r="H176" s="50"/>
    </row>
    <row r="177" ht="22.7" customHeight="1" spans="1:8">
      <c r="A177" s="24"/>
      <c r="B177" s="66" t="s">
        <v>353</v>
      </c>
      <c r="C177" s="12"/>
      <c r="D177" s="12"/>
      <c r="E177" s="12"/>
      <c r="F177" s="50"/>
      <c r="G177" s="68"/>
      <c r="H177" s="50"/>
    </row>
    <row r="178" ht="22.7" customHeight="1" spans="1:8">
      <c r="A178" s="24"/>
      <c r="B178" s="66" t="s">
        <v>354</v>
      </c>
      <c r="C178" s="12"/>
      <c r="D178" s="12"/>
      <c r="E178" s="12"/>
      <c r="F178" s="50"/>
      <c r="G178" s="68"/>
      <c r="H178" s="50"/>
    </row>
    <row r="179" ht="22.7" customHeight="1" spans="1:8">
      <c r="A179" s="24"/>
      <c r="B179" s="66" t="s">
        <v>28</v>
      </c>
      <c r="C179" s="67">
        <v>104917.65</v>
      </c>
      <c r="D179" s="67">
        <v>101382.78</v>
      </c>
      <c r="E179" s="55">
        <v>85648.55</v>
      </c>
      <c r="F179" s="69">
        <v>0.8448</v>
      </c>
      <c r="G179" s="70">
        <v>106343.75</v>
      </c>
      <c r="H179" s="69">
        <f>E179/G179</f>
        <v>0.805393358801058</v>
      </c>
    </row>
    <row r="180" ht="14.25" customHeight="1"/>
  </sheetData>
  <autoFilter ref="A3:H172">
    <extLst/>
  </autoFilter>
  <mergeCells count="3">
    <mergeCell ref="A1:H1"/>
    <mergeCell ref="A2:B2"/>
    <mergeCell ref="G2:H2"/>
  </mergeCells>
  <pageMargins left="1.10236220472441" right="0.748031496062992" top="0.275590551181102" bottom="0.275590551181102" header="0" footer="0"/>
  <pageSetup paperSize="9" scale="7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2"/>
  <sheetViews>
    <sheetView workbookViewId="0">
      <pane ySplit="3" topLeftCell="A19" activePane="bottomLeft" state="frozen"/>
      <selection/>
      <selection pane="bottomLeft" activeCell="A26" sqref="A26"/>
    </sheetView>
  </sheetViews>
  <sheetFormatPr defaultColWidth="10" defaultRowHeight="13.5" outlineLevelCol="3"/>
  <cols>
    <col min="1" max="1" width="36.25" customWidth="1"/>
    <col min="2" max="3" width="18" customWidth="1"/>
    <col min="4" max="4" width="55.25" customWidth="1"/>
    <col min="5" max="6" width="9.75" customWidth="1"/>
  </cols>
  <sheetData>
    <row r="1" ht="30.2" customHeight="1" spans="1:4">
      <c r="A1" s="26" t="s">
        <v>4</v>
      </c>
      <c r="B1" s="26"/>
      <c r="C1" s="26"/>
      <c r="D1" s="26"/>
    </row>
    <row r="2" ht="22.7" customHeight="1" spans="1:4">
      <c r="A2" s="6"/>
      <c r="B2" s="54"/>
      <c r="C2" s="54"/>
      <c r="D2" s="19" t="s">
        <v>355</v>
      </c>
    </row>
    <row r="3" ht="30.2" customHeight="1" spans="1:4">
      <c r="A3" s="8" t="s">
        <v>16</v>
      </c>
      <c r="B3" s="8" t="s">
        <v>17</v>
      </c>
      <c r="C3" s="8" t="s">
        <v>19</v>
      </c>
      <c r="D3" s="8" t="s">
        <v>356</v>
      </c>
    </row>
    <row r="4" ht="41.45" customHeight="1" spans="1:4">
      <c r="A4" s="45" t="s">
        <v>357</v>
      </c>
      <c r="B4" s="55">
        <v>2978.76</v>
      </c>
      <c r="C4" s="55">
        <v>2969.776052</v>
      </c>
      <c r="D4" s="24" t="s">
        <v>358</v>
      </c>
    </row>
    <row r="5" ht="30.95" customHeight="1" spans="1:4">
      <c r="A5" s="27" t="s">
        <v>359</v>
      </c>
      <c r="B5" s="56">
        <v>1870.14</v>
      </c>
      <c r="C5" s="56">
        <v>1896.801264</v>
      </c>
      <c r="D5" s="24" t="s">
        <v>360</v>
      </c>
    </row>
    <row r="6" ht="30.95" customHeight="1" spans="1:4">
      <c r="A6" s="27" t="s">
        <v>361</v>
      </c>
      <c r="B6" s="56">
        <v>452.67</v>
      </c>
      <c r="C6" s="56">
        <v>365.761084</v>
      </c>
      <c r="D6" s="24" t="s">
        <v>362</v>
      </c>
    </row>
    <row r="7" ht="30.95" customHeight="1" spans="1:4">
      <c r="A7" s="27" t="s">
        <v>363</v>
      </c>
      <c r="B7" s="56">
        <v>225.84</v>
      </c>
      <c r="C7" s="56">
        <v>265.2816</v>
      </c>
      <c r="D7" s="24" t="s">
        <v>364</v>
      </c>
    </row>
    <row r="8" ht="30.95" customHeight="1" spans="1:4">
      <c r="A8" s="27" t="s">
        <v>365</v>
      </c>
      <c r="B8" s="56">
        <v>430.11</v>
      </c>
      <c r="C8" s="56">
        <v>441.932104</v>
      </c>
      <c r="D8" s="24" t="s">
        <v>366</v>
      </c>
    </row>
    <row r="9" ht="30.95" customHeight="1" spans="1:4">
      <c r="A9" s="45" t="s">
        <v>367</v>
      </c>
      <c r="B9" s="55">
        <v>467.05</v>
      </c>
      <c r="C9" s="55">
        <v>361.480069</v>
      </c>
      <c r="D9" s="24" t="s">
        <v>368</v>
      </c>
    </row>
    <row r="10" ht="30.95" customHeight="1" spans="1:4">
      <c r="A10" s="27" t="s">
        <v>369</v>
      </c>
      <c r="B10" s="56">
        <v>413.59</v>
      </c>
      <c r="C10" s="56">
        <v>342.759996</v>
      </c>
      <c r="D10" s="24" t="s">
        <v>370</v>
      </c>
    </row>
    <row r="11" ht="30.95" customHeight="1" spans="1:4">
      <c r="A11" s="27" t="s">
        <v>371</v>
      </c>
      <c r="B11" s="56">
        <v>0</v>
      </c>
      <c r="C11" s="56">
        <v>0</v>
      </c>
      <c r="D11" s="24" t="s">
        <v>372</v>
      </c>
    </row>
    <row r="12" ht="30.95" customHeight="1" spans="1:4">
      <c r="A12" s="27" t="s">
        <v>373</v>
      </c>
      <c r="B12" s="56">
        <v>0</v>
      </c>
      <c r="C12" s="56">
        <v>0</v>
      </c>
      <c r="D12" s="24" t="s">
        <v>374</v>
      </c>
    </row>
    <row r="13" ht="30.95" customHeight="1" spans="1:4">
      <c r="A13" s="27" t="s">
        <v>375</v>
      </c>
      <c r="B13" s="56">
        <v>0</v>
      </c>
      <c r="C13" s="56">
        <v>0</v>
      </c>
      <c r="D13" s="24" t="s">
        <v>376</v>
      </c>
    </row>
    <row r="14" ht="30.95" customHeight="1" spans="1:4">
      <c r="A14" s="27" t="s">
        <v>377</v>
      </c>
      <c r="B14" s="56">
        <v>0</v>
      </c>
      <c r="C14" s="56">
        <v>0</v>
      </c>
      <c r="D14" s="24" t="s">
        <v>378</v>
      </c>
    </row>
    <row r="15" ht="30.95" customHeight="1" spans="1:4">
      <c r="A15" s="27" t="s">
        <v>379</v>
      </c>
      <c r="B15" s="56">
        <v>1</v>
      </c>
      <c r="C15" s="56">
        <v>0</v>
      </c>
      <c r="D15" s="24" t="s">
        <v>380</v>
      </c>
    </row>
    <row r="16" ht="30.95" customHeight="1" spans="1:4">
      <c r="A16" s="27" t="s">
        <v>381</v>
      </c>
      <c r="B16" s="56">
        <v>0</v>
      </c>
      <c r="C16" s="56">
        <v>0</v>
      </c>
      <c r="D16" s="24" t="s">
        <v>382</v>
      </c>
    </row>
    <row r="17" ht="30.95" customHeight="1" spans="1:4">
      <c r="A17" s="27" t="s">
        <v>383</v>
      </c>
      <c r="B17" s="56">
        <v>21.5</v>
      </c>
      <c r="C17" s="56">
        <v>11.276673</v>
      </c>
      <c r="D17" s="24" t="s">
        <v>384</v>
      </c>
    </row>
    <row r="18" ht="34.7" customHeight="1" spans="1:4">
      <c r="A18" s="27" t="s">
        <v>385</v>
      </c>
      <c r="B18" s="56">
        <v>0</v>
      </c>
      <c r="C18" s="56">
        <v>0</v>
      </c>
      <c r="D18" s="24" t="s">
        <v>386</v>
      </c>
    </row>
    <row r="19" ht="30.95" customHeight="1" spans="1:4">
      <c r="A19" s="27" t="s">
        <v>387</v>
      </c>
      <c r="B19" s="56">
        <v>30.96</v>
      </c>
      <c r="C19" s="56">
        <v>7.4434</v>
      </c>
      <c r="D19" s="24" t="s">
        <v>388</v>
      </c>
    </row>
    <row r="20" ht="30.95" customHeight="1" spans="1:4">
      <c r="A20" s="45" t="s">
        <v>389</v>
      </c>
      <c r="B20" s="55">
        <v>47.38</v>
      </c>
      <c r="C20" s="55">
        <v>0.29</v>
      </c>
      <c r="D20" s="24" t="s">
        <v>390</v>
      </c>
    </row>
    <row r="21" ht="30.95" customHeight="1" spans="1:4">
      <c r="A21" s="27" t="s">
        <v>391</v>
      </c>
      <c r="B21" s="56">
        <v>47.38</v>
      </c>
      <c r="C21" s="56">
        <v>0.29</v>
      </c>
      <c r="D21" s="24" t="s">
        <v>392</v>
      </c>
    </row>
    <row r="22" ht="30.95" customHeight="1" spans="1:4">
      <c r="A22" s="27" t="s">
        <v>393</v>
      </c>
      <c r="B22" s="56">
        <v>0</v>
      </c>
      <c r="C22" s="56">
        <v>0</v>
      </c>
      <c r="D22" s="24" t="s">
        <v>394</v>
      </c>
    </row>
    <row r="23" ht="30.95" customHeight="1" spans="1:4">
      <c r="A23" s="45" t="s">
        <v>395</v>
      </c>
      <c r="B23" s="55">
        <v>6189.76</v>
      </c>
      <c r="C23" s="55">
        <v>5538.717398</v>
      </c>
      <c r="D23" s="24" t="s">
        <v>396</v>
      </c>
    </row>
    <row r="24" ht="30.95" customHeight="1" spans="1:4">
      <c r="A24" s="27" t="s">
        <v>397</v>
      </c>
      <c r="B24" s="56">
        <v>5734.79</v>
      </c>
      <c r="C24" s="56">
        <v>5152.306644</v>
      </c>
      <c r="D24" s="24" t="s">
        <v>398</v>
      </c>
    </row>
    <row r="25" ht="30.95" customHeight="1" spans="1:4">
      <c r="A25" s="27" t="s">
        <v>399</v>
      </c>
      <c r="B25" s="56">
        <v>454.97</v>
      </c>
      <c r="C25" s="56">
        <v>386.410754</v>
      </c>
      <c r="D25" s="24" t="s">
        <v>400</v>
      </c>
    </row>
    <row r="26" ht="30.95" customHeight="1" spans="1:4">
      <c r="A26" s="45" t="s">
        <v>401</v>
      </c>
      <c r="B26" s="55">
        <v>2.5</v>
      </c>
      <c r="C26" s="55">
        <v>2.05</v>
      </c>
      <c r="D26" s="24" t="s">
        <v>402</v>
      </c>
    </row>
    <row r="27" ht="30.95" customHeight="1" spans="1:4">
      <c r="A27" s="27" t="s">
        <v>403</v>
      </c>
      <c r="B27" s="56">
        <v>2.5</v>
      </c>
      <c r="C27" s="56">
        <v>2.05</v>
      </c>
      <c r="D27" s="24" t="s">
        <v>404</v>
      </c>
    </row>
    <row r="28" ht="30.95" customHeight="1" spans="1:4">
      <c r="A28" s="45" t="s">
        <v>405</v>
      </c>
      <c r="B28" s="55">
        <v>460</v>
      </c>
      <c r="C28" s="55">
        <v>429.249</v>
      </c>
      <c r="D28" s="24" t="s">
        <v>406</v>
      </c>
    </row>
    <row r="29" ht="30.95" customHeight="1" spans="1:4">
      <c r="A29" s="27" t="s">
        <v>407</v>
      </c>
      <c r="B29" s="56">
        <v>460</v>
      </c>
      <c r="C29" s="56">
        <v>429.249</v>
      </c>
      <c r="D29" s="24" t="s">
        <v>408</v>
      </c>
    </row>
    <row r="30" ht="30.95" customHeight="1" spans="1:4">
      <c r="A30" s="45" t="s">
        <v>409</v>
      </c>
      <c r="B30" s="55">
        <v>10145.45</v>
      </c>
      <c r="C30" s="55">
        <v>9301.56</v>
      </c>
      <c r="D30" s="27"/>
    </row>
    <row r="31" ht="54.95" customHeight="1" spans="1:4">
      <c r="A31" s="4" t="s">
        <v>410</v>
      </c>
      <c r="B31" s="4"/>
      <c r="C31" s="4"/>
      <c r="D31" s="4"/>
    </row>
    <row r="32" ht="30.2" customHeight="1" spans="2:3">
      <c r="B32" s="18"/>
      <c r="C32" s="18"/>
    </row>
  </sheetData>
  <mergeCells count="2">
    <mergeCell ref="A1:D1"/>
    <mergeCell ref="A31:D31"/>
  </mergeCells>
  <pageMargins left="0.984000027179718" right="0.75" top="0.34799998998642" bottom="0.34799998998642" header="0" footer="0"/>
  <pageSetup paperSize="9" scale="54"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6"/>
  <sheetViews>
    <sheetView workbookViewId="0">
      <selection activeCell="B23" sqref="B23"/>
    </sheetView>
  </sheetViews>
  <sheetFormatPr defaultColWidth="10" defaultRowHeight="13.5" outlineLevelCol="6"/>
  <cols>
    <col min="1" max="1" width="26.75" customWidth="1"/>
    <col min="2" max="7" width="16.125" customWidth="1"/>
    <col min="8" max="8" width="9.75" customWidth="1"/>
  </cols>
  <sheetData>
    <row r="1" ht="41.45" customHeight="1" spans="1:7">
      <c r="A1" s="17" t="s">
        <v>5</v>
      </c>
      <c r="B1" s="17"/>
      <c r="C1" s="17"/>
      <c r="D1" s="17"/>
      <c r="E1" s="17"/>
      <c r="F1" s="17"/>
      <c r="G1" s="17"/>
    </row>
    <row r="2" ht="24.2" customHeight="1" spans="1:7">
      <c r="A2" s="6"/>
      <c r="B2" s="18"/>
      <c r="C2" s="18"/>
      <c r="D2" s="18"/>
      <c r="E2" s="18"/>
      <c r="F2" s="7" t="s">
        <v>15</v>
      </c>
      <c r="G2" s="7"/>
    </row>
    <row r="3" ht="39.2" customHeight="1" spans="1:7">
      <c r="A3" s="20" t="s">
        <v>16</v>
      </c>
      <c r="B3" s="20" t="s">
        <v>17</v>
      </c>
      <c r="C3" s="20" t="s">
        <v>18</v>
      </c>
      <c r="D3" s="20" t="s">
        <v>19</v>
      </c>
      <c r="E3" s="20" t="s">
        <v>20</v>
      </c>
      <c r="F3" s="20" t="s">
        <v>21</v>
      </c>
      <c r="G3" s="20" t="s">
        <v>22</v>
      </c>
    </row>
    <row r="4" ht="18.75" customHeight="1" spans="1:7">
      <c r="A4" s="27" t="s">
        <v>411</v>
      </c>
      <c r="B4" s="52">
        <v>0</v>
      </c>
      <c r="C4" s="52">
        <v>648.43</v>
      </c>
      <c r="D4" s="52">
        <v>604.99</v>
      </c>
      <c r="E4" s="28">
        <f>D4/C4</f>
        <v>0.933007417917123</v>
      </c>
      <c r="F4" s="44">
        <v>3178.37</v>
      </c>
      <c r="G4" s="28">
        <f>D4/F4</f>
        <v>0.190345994959681</v>
      </c>
    </row>
    <row r="5" ht="18.75" customHeight="1" spans="1:7">
      <c r="A5" s="27"/>
      <c r="B5" s="52"/>
      <c r="D5" s="52"/>
      <c r="E5" s="28"/>
      <c r="F5" s="44"/>
      <c r="G5" s="28"/>
    </row>
    <row r="6" ht="18.75" customHeight="1" spans="1:7">
      <c r="A6" s="27" t="s">
        <v>26</v>
      </c>
      <c r="B6" s="52">
        <v>1510.95</v>
      </c>
      <c r="C6" s="52">
        <v>1510.95</v>
      </c>
      <c r="D6" s="52">
        <v>1120.15</v>
      </c>
      <c r="E6" s="28">
        <f t="shared" ref="E6" si="0">D6/C6</f>
        <v>0.741354776796056</v>
      </c>
      <c r="F6" s="44">
        <v>0</v>
      </c>
      <c r="G6" s="28">
        <v>0</v>
      </c>
    </row>
    <row r="7" ht="18.75" customHeight="1" spans="1:7">
      <c r="A7" s="27"/>
      <c r="B7" s="37"/>
      <c r="C7" s="37"/>
      <c r="D7" s="37"/>
      <c r="E7" s="53"/>
      <c r="F7" s="37"/>
      <c r="G7" s="53"/>
    </row>
    <row r="8" ht="18.75" customHeight="1" spans="1:7">
      <c r="A8" s="27"/>
      <c r="B8" s="37"/>
      <c r="C8" s="37"/>
      <c r="D8" s="37"/>
      <c r="E8" s="53"/>
      <c r="F8" s="37"/>
      <c r="G8" s="53"/>
    </row>
    <row r="9" ht="18.75" customHeight="1" spans="1:7">
      <c r="A9" s="27"/>
      <c r="B9" s="37"/>
      <c r="C9" s="37"/>
      <c r="D9" s="37"/>
      <c r="E9" s="53"/>
      <c r="F9" s="37"/>
      <c r="G9" s="53"/>
    </row>
    <row r="10" ht="18.75" customHeight="1" spans="1:7">
      <c r="A10" s="27"/>
      <c r="B10" s="37"/>
      <c r="C10" s="37"/>
      <c r="D10" s="37"/>
      <c r="E10" s="53"/>
      <c r="F10" s="37"/>
      <c r="G10" s="53"/>
    </row>
    <row r="11" ht="18.75" customHeight="1" spans="1:7">
      <c r="A11" s="24"/>
      <c r="B11" s="12"/>
      <c r="C11" s="12"/>
      <c r="D11" s="12"/>
      <c r="E11" s="12"/>
      <c r="F11" s="12"/>
      <c r="G11" s="12"/>
    </row>
    <row r="12" ht="18.75" customHeight="1" spans="1:7">
      <c r="A12" s="45"/>
      <c r="B12" s="37"/>
      <c r="C12" s="37"/>
      <c r="D12" s="37"/>
      <c r="E12" s="53"/>
      <c r="F12" s="37"/>
      <c r="G12" s="53"/>
    </row>
    <row r="13" ht="18.75" customHeight="1" spans="1:7">
      <c r="A13" s="45" t="s">
        <v>412</v>
      </c>
      <c r="B13" s="46">
        <v>1510.95</v>
      </c>
      <c r="C13" s="46">
        <v>2159.38</v>
      </c>
      <c r="D13" s="46">
        <v>1725.14</v>
      </c>
      <c r="E13" s="49">
        <f>D13/C13</f>
        <v>0.798905241319268</v>
      </c>
      <c r="F13" s="46">
        <v>3178.37</v>
      </c>
      <c r="G13" s="49">
        <f>D13/F13</f>
        <v>0.542775070240406</v>
      </c>
    </row>
    <row r="14" ht="14.25" customHeight="1"/>
    <row r="15" ht="17.25" customHeight="1" spans="1:3">
      <c r="A15" s="4"/>
      <c r="B15" s="4"/>
      <c r="C15" s="4"/>
    </row>
    <row r="16" ht="14.25" customHeight="1" spans="1:1">
      <c r="A16" s="18" t="s">
        <v>413</v>
      </c>
    </row>
  </sheetData>
  <mergeCells count="3">
    <mergeCell ref="A1:G1"/>
    <mergeCell ref="F2:G2"/>
    <mergeCell ref="A15:C15"/>
  </mergeCells>
  <pageMargins left="0.75" right="0.75" top="0.39300000667572"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topLeftCell="A10" workbookViewId="0">
      <selection activeCell="A43" sqref="A43"/>
    </sheetView>
  </sheetViews>
  <sheetFormatPr defaultColWidth="10" defaultRowHeight="13.5" outlineLevelCol="7"/>
  <cols>
    <col min="1" max="1" width="8.5" customWidth="1"/>
    <col min="2" max="2" width="33.875" customWidth="1"/>
    <col min="3" max="3" width="12" customWidth="1"/>
    <col min="4" max="4" width="14.25" customWidth="1"/>
    <col min="5" max="5" width="10.75" customWidth="1"/>
    <col min="6" max="7" width="12" customWidth="1"/>
    <col min="8" max="8" width="12.5" customWidth="1"/>
    <col min="9" max="9" width="9.75" customWidth="1"/>
  </cols>
  <sheetData>
    <row r="1" ht="41.45" customHeight="1" spans="1:8">
      <c r="A1" s="18"/>
      <c r="B1" s="17" t="s">
        <v>6</v>
      </c>
      <c r="C1" s="17"/>
      <c r="D1" s="17"/>
      <c r="E1" s="17"/>
      <c r="F1" s="17"/>
      <c r="G1" s="17"/>
      <c r="H1" s="17"/>
    </row>
    <row r="2" ht="24.2" customHeight="1" spans="2:8">
      <c r="B2" s="6"/>
      <c r="C2" s="18"/>
      <c r="D2" s="18"/>
      <c r="E2" s="18"/>
      <c r="F2" s="18"/>
      <c r="G2" s="7" t="s">
        <v>15</v>
      </c>
      <c r="H2" s="7"/>
    </row>
    <row r="3" ht="40.7" customHeight="1" spans="1:8">
      <c r="A3" s="8" t="s">
        <v>29</v>
      </c>
      <c r="B3" s="8" t="s">
        <v>16</v>
      </c>
      <c r="C3" s="8" t="s">
        <v>17</v>
      </c>
      <c r="D3" s="8" t="s">
        <v>18</v>
      </c>
      <c r="E3" s="8" t="s">
        <v>19</v>
      </c>
      <c r="F3" s="8" t="s">
        <v>20</v>
      </c>
      <c r="G3" s="8" t="s">
        <v>21</v>
      </c>
      <c r="H3" s="8" t="s">
        <v>22</v>
      </c>
    </row>
    <row r="4" ht="25.5" customHeight="1" spans="1:8">
      <c r="A4" s="40">
        <v>208</v>
      </c>
      <c r="B4" s="41" t="s">
        <v>108</v>
      </c>
      <c r="C4" s="42">
        <v>0</v>
      </c>
      <c r="D4" s="42">
        <v>0</v>
      </c>
      <c r="E4" s="42">
        <v>0</v>
      </c>
      <c r="F4" s="47">
        <v>0</v>
      </c>
      <c r="G4" s="48">
        <v>13.32</v>
      </c>
      <c r="H4" s="49">
        <f>E4/G4</f>
        <v>0</v>
      </c>
    </row>
    <row r="5" ht="25.5" customHeight="1" spans="1:8">
      <c r="A5" s="40">
        <v>20822</v>
      </c>
      <c r="B5" s="41" t="s">
        <v>414</v>
      </c>
      <c r="C5" s="42">
        <v>0</v>
      </c>
      <c r="D5" s="42">
        <v>0</v>
      </c>
      <c r="E5" s="42">
        <v>0</v>
      </c>
      <c r="F5" s="47">
        <v>0</v>
      </c>
      <c r="G5" s="42">
        <v>13.32</v>
      </c>
      <c r="H5" s="49">
        <f t="shared" ref="H5:H17" si="0">E5/G5</f>
        <v>0</v>
      </c>
    </row>
    <row r="6" ht="25.5" customHeight="1" spans="1:8">
      <c r="A6" s="40">
        <v>2082201</v>
      </c>
      <c r="B6" s="41" t="s">
        <v>415</v>
      </c>
      <c r="C6" s="42">
        <v>0</v>
      </c>
      <c r="D6" s="42">
        <v>0</v>
      </c>
      <c r="E6" s="42">
        <v>0</v>
      </c>
      <c r="F6" s="47">
        <v>0</v>
      </c>
      <c r="G6" s="42">
        <v>13.32</v>
      </c>
      <c r="H6" s="49">
        <f t="shared" si="0"/>
        <v>0</v>
      </c>
    </row>
    <row r="7" ht="25.5" customHeight="1" spans="1:8">
      <c r="A7" s="40">
        <v>212</v>
      </c>
      <c r="B7" s="43" t="s">
        <v>235</v>
      </c>
      <c r="C7" s="42">
        <v>1479.946736</v>
      </c>
      <c r="D7" s="42">
        <v>2035.946736</v>
      </c>
      <c r="E7" s="42">
        <v>1676.1484</v>
      </c>
      <c r="F7" s="47">
        <v>0.823277137049817</v>
      </c>
      <c r="G7" s="42">
        <v>3147.77</v>
      </c>
      <c r="H7" s="49">
        <f t="shared" si="0"/>
        <v>0.532487570565829</v>
      </c>
    </row>
    <row r="8" ht="25.5" customHeight="1" spans="1:8">
      <c r="A8" s="40" t="s">
        <v>416</v>
      </c>
      <c r="B8" s="41" t="s">
        <v>417</v>
      </c>
      <c r="C8" s="42">
        <v>1479.946736</v>
      </c>
      <c r="D8" s="42">
        <v>2035.946736</v>
      </c>
      <c r="E8" s="42">
        <v>1676.1484</v>
      </c>
      <c r="F8" s="47">
        <v>0.823277137049817</v>
      </c>
      <c r="G8" s="42">
        <v>3147.77</v>
      </c>
      <c r="H8" s="49">
        <f t="shared" si="0"/>
        <v>0.532487570565829</v>
      </c>
    </row>
    <row r="9" ht="25.5" customHeight="1" spans="1:8">
      <c r="A9" s="40" t="s">
        <v>418</v>
      </c>
      <c r="B9" s="41" t="s">
        <v>419</v>
      </c>
      <c r="C9" s="42">
        <v>914.0776</v>
      </c>
      <c r="D9" s="42">
        <v>1470.0776</v>
      </c>
      <c r="E9" s="42">
        <v>1110.7676</v>
      </c>
      <c r="F9" s="47">
        <v>0.755584331058442</v>
      </c>
      <c r="G9" s="42">
        <v>2790.64</v>
      </c>
      <c r="H9" s="49">
        <f t="shared" si="0"/>
        <v>0.398033282687842</v>
      </c>
    </row>
    <row r="10" ht="25.5" customHeight="1" spans="1:8">
      <c r="A10" s="40">
        <v>2120814</v>
      </c>
      <c r="B10" s="41" t="s">
        <v>420</v>
      </c>
      <c r="C10" s="42">
        <v>0</v>
      </c>
      <c r="D10" s="42">
        <v>0</v>
      </c>
      <c r="E10" s="42">
        <v>0</v>
      </c>
      <c r="F10" s="47">
        <v>0</v>
      </c>
      <c r="G10" s="42">
        <v>40.9</v>
      </c>
      <c r="H10" s="49">
        <f t="shared" si="0"/>
        <v>0</v>
      </c>
    </row>
    <row r="11" ht="25.5" customHeight="1" spans="1:8">
      <c r="A11" s="40" t="s">
        <v>421</v>
      </c>
      <c r="B11" s="41" t="s">
        <v>422</v>
      </c>
      <c r="C11" s="42">
        <v>565.869136</v>
      </c>
      <c r="D11" s="42">
        <v>565.869136</v>
      </c>
      <c r="E11" s="42">
        <v>565.3808</v>
      </c>
      <c r="F11" s="47">
        <v>0.999137016018488</v>
      </c>
      <c r="G11" s="42">
        <v>316.23</v>
      </c>
      <c r="H11" s="49">
        <f t="shared" si="0"/>
        <v>1.78787844290548</v>
      </c>
    </row>
    <row r="12" ht="25.5" customHeight="1" spans="1:8">
      <c r="A12" s="40" t="s">
        <v>256</v>
      </c>
      <c r="B12" s="41" t="s">
        <v>257</v>
      </c>
      <c r="C12" s="42">
        <v>0</v>
      </c>
      <c r="D12" s="42">
        <v>13.26</v>
      </c>
      <c r="E12" s="42">
        <v>13.26</v>
      </c>
      <c r="F12" s="47">
        <v>1</v>
      </c>
      <c r="G12" s="42">
        <v>0</v>
      </c>
      <c r="H12" s="49">
        <v>0</v>
      </c>
    </row>
    <row r="13" ht="25.5" customHeight="1" spans="1:8">
      <c r="A13" s="40" t="s">
        <v>423</v>
      </c>
      <c r="B13" s="41" t="s">
        <v>414</v>
      </c>
      <c r="C13" s="42">
        <v>0</v>
      </c>
      <c r="D13" s="42">
        <v>13.26</v>
      </c>
      <c r="E13" s="42">
        <v>13.26</v>
      </c>
      <c r="F13" s="47">
        <v>1</v>
      </c>
      <c r="G13" s="42">
        <v>0</v>
      </c>
      <c r="H13" s="49">
        <v>0</v>
      </c>
    </row>
    <row r="14" ht="25.5" customHeight="1" spans="1:8">
      <c r="A14" s="40" t="s">
        <v>424</v>
      </c>
      <c r="B14" s="41" t="s">
        <v>415</v>
      </c>
      <c r="C14" s="42">
        <v>0</v>
      </c>
      <c r="D14" s="42">
        <v>13.26</v>
      </c>
      <c r="E14" s="42">
        <v>13.26</v>
      </c>
      <c r="F14" s="47">
        <v>1</v>
      </c>
      <c r="G14" s="42">
        <v>0</v>
      </c>
      <c r="H14" s="49">
        <v>0</v>
      </c>
    </row>
    <row r="15" ht="25.5" customHeight="1" spans="1:8">
      <c r="A15" s="40" t="s">
        <v>425</v>
      </c>
      <c r="B15" s="41" t="s">
        <v>426</v>
      </c>
      <c r="C15" s="42">
        <v>31</v>
      </c>
      <c r="D15" s="42">
        <v>110.17</v>
      </c>
      <c r="E15" s="42">
        <v>35.73</v>
      </c>
      <c r="F15" s="47">
        <v>0.324316964690932</v>
      </c>
      <c r="G15" s="42">
        <v>17.28</v>
      </c>
      <c r="H15" s="49">
        <f t="shared" si="0"/>
        <v>2.06770833333333</v>
      </c>
    </row>
    <row r="16" ht="25.5" customHeight="1" spans="1:8">
      <c r="A16" s="40" t="s">
        <v>427</v>
      </c>
      <c r="B16" s="41" t="s">
        <v>428</v>
      </c>
      <c r="C16" s="42">
        <v>31</v>
      </c>
      <c r="D16" s="42">
        <v>110.17</v>
      </c>
      <c r="E16" s="42">
        <v>35.73</v>
      </c>
      <c r="F16" s="47">
        <v>0.324316964690932</v>
      </c>
      <c r="G16" s="42">
        <v>17.28</v>
      </c>
      <c r="H16" s="49">
        <f t="shared" si="0"/>
        <v>2.06770833333333</v>
      </c>
    </row>
    <row r="17" ht="25.5" customHeight="1" spans="1:8">
      <c r="A17" s="40" t="s">
        <v>429</v>
      </c>
      <c r="B17" s="41" t="s">
        <v>430</v>
      </c>
      <c r="C17" s="42">
        <v>31</v>
      </c>
      <c r="D17" s="42">
        <v>110.17</v>
      </c>
      <c r="E17" s="42">
        <v>35.73</v>
      </c>
      <c r="F17" s="47">
        <v>0.324316964690932</v>
      </c>
      <c r="G17" s="42">
        <v>17.28</v>
      </c>
      <c r="H17" s="49">
        <f t="shared" si="0"/>
        <v>2.06770833333333</v>
      </c>
    </row>
    <row r="18" ht="24.2" customHeight="1" spans="1:8">
      <c r="A18" s="24"/>
      <c r="B18" s="27"/>
      <c r="C18" s="44"/>
      <c r="D18" s="44"/>
      <c r="E18" s="44"/>
      <c r="F18" s="50"/>
      <c r="G18" s="44"/>
      <c r="H18" s="50"/>
    </row>
    <row r="19" ht="24.2" customHeight="1" spans="1:8">
      <c r="A19" s="24"/>
      <c r="B19" s="27"/>
      <c r="C19" s="44"/>
      <c r="D19" s="44"/>
      <c r="E19" s="44"/>
      <c r="F19" s="50"/>
      <c r="G19" s="37"/>
      <c r="H19" s="50"/>
    </row>
    <row r="20" ht="24.2" customHeight="1" spans="1:8">
      <c r="A20" s="24"/>
      <c r="B20" s="45" t="s">
        <v>351</v>
      </c>
      <c r="C20" s="44"/>
      <c r="D20" s="44"/>
      <c r="E20" s="44"/>
      <c r="F20" s="50"/>
      <c r="G20" s="37"/>
      <c r="H20" s="50"/>
    </row>
    <row r="21" ht="24.2" customHeight="1" spans="1:8">
      <c r="A21" s="24"/>
      <c r="B21" s="45" t="s">
        <v>353</v>
      </c>
      <c r="C21" s="44"/>
      <c r="D21" s="44"/>
      <c r="E21" s="44"/>
      <c r="F21" s="50"/>
      <c r="G21" s="37"/>
      <c r="H21" s="50"/>
    </row>
    <row r="22" ht="24.2" customHeight="1" spans="1:8">
      <c r="A22" s="24"/>
      <c r="B22" s="45" t="s">
        <v>431</v>
      </c>
      <c r="C22" s="46">
        <v>1510.95</v>
      </c>
      <c r="D22" s="46">
        <v>2159.38</v>
      </c>
      <c r="E22" s="46">
        <v>1725.14</v>
      </c>
      <c r="F22" s="51">
        <f>E22/D22</f>
        <v>0.798905241319268</v>
      </c>
      <c r="G22" s="46">
        <v>3178.37</v>
      </c>
      <c r="H22" s="51">
        <f>E22/G22</f>
        <v>0.542775070240406</v>
      </c>
    </row>
    <row r="23" ht="14.25" customHeight="1"/>
    <row r="24" ht="18" customHeight="1" spans="2:4">
      <c r="B24" s="4"/>
      <c r="C24" s="4"/>
      <c r="D24" s="4"/>
    </row>
  </sheetData>
  <mergeCells count="3">
    <mergeCell ref="B1:H1"/>
    <mergeCell ref="G2:H2"/>
    <mergeCell ref="B24:D24"/>
  </mergeCells>
  <pageMargins left="0.75" right="0.75" top="0.39300000667572" bottom="0.268999993801117" header="0" footer="0"/>
  <pageSetup paperSize="9" scale="8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0"/>
  <sheetViews>
    <sheetView workbookViewId="0">
      <selection activeCell="A28" sqref="A28"/>
    </sheetView>
  </sheetViews>
  <sheetFormatPr defaultColWidth="10" defaultRowHeight="13.5" outlineLevelCol="5"/>
  <cols>
    <col min="1" max="1" width="49.25" customWidth="1"/>
    <col min="2" max="2" width="17.25" customWidth="1"/>
    <col min="3" max="3" width="18.875" customWidth="1"/>
    <col min="4" max="6" width="17.25" customWidth="1"/>
    <col min="7" max="7" width="9.75" customWidth="1"/>
  </cols>
  <sheetData>
    <row r="1" ht="49.7" customHeight="1" spans="1:6">
      <c r="A1" s="38" t="s">
        <v>432</v>
      </c>
      <c r="B1" s="38"/>
      <c r="C1" s="38"/>
      <c r="D1" s="38"/>
      <c r="E1" s="38"/>
      <c r="F1" s="38"/>
    </row>
    <row r="2" ht="24.95" customHeight="1" spans="1:6">
      <c r="A2" s="6"/>
      <c r="B2" s="4"/>
      <c r="D2" s="4"/>
      <c r="E2" s="19" t="s">
        <v>15</v>
      </c>
      <c r="F2" s="19"/>
    </row>
    <row r="3" ht="33.95" customHeight="1" spans="1:6">
      <c r="A3" s="20" t="s">
        <v>433</v>
      </c>
      <c r="B3" s="20" t="s">
        <v>17</v>
      </c>
      <c r="C3" s="20" t="s">
        <v>18</v>
      </c>
      <c r="D3" s="20" t="s">
        <v>19</v>
      </c>
      <c r="E3" s="20" t="s">
        <v>20</v>
      </c>
      <c r="F3" s="20" t="s">
        <v>22</v>
      </c>
    </row>
    <row r="4" ht="23.45" customHeight="1" spans="1:6">
      <c r="A4" s="25" t="s">
        <v>434</v>
      </c>
      <c r="B4" s="39"/>
      <c r="C4" s="39"/>
      <c r="D4" s="39"/>
      <c r="E4" s="39"/>
      <c r="F4" s="39"/>
    </row>
    <row r="5" ht="23.45" customHeight="1" spans="1:6">
      <c r="A5" s="21" t="s">
        <v>435</v>
      </c>
      <c r="B5" s="39"/>
      <c r="C5" s="39"/>
      <c r="D5" s="39"/>
      <c r="E5" s="39"/>
      <c r="F5" s="39"/>
    </row>
    <row r="6" ht="23.45" customHeight="1" spans="1:6">
      <c r="A6" s="21"/>
      <c r="B6" s="39"/>
      <c r="C6" s="39"/>
      <c r="D6" s="39"/>
      <c r="E6" s="39"/>
      <c r="F6" s="39"/>
    </row>
    <row r="7" ht="23.45" customHeight="1" spans="1:6">
      <c r="A7" s="25" t="s">
        <v>436</v>
      </c>
      <c r="B7" s="39"/>
      <c r="C7" s="39"/>
      <c r="D7" s="39"/>
      <c r="E7" s="39"/>
      <c r="F7" s="39"/>
    </row>
    <row r="8" ht="23.45" customHeight="1" spans="1:6">
      <c r="A8" s="25" t="s">
        <v>437</v>
      </c>
      <c r="B8" s="39"/>
      <c r="C8" s="39"/>
      <c r="D8" s="39"/>
      <c r="E8" s="39"/>
      <c r="F8" s="39"/>
    </row>
    <row r="9" ht="14.25" customHeight="1" spans="1:6">
      <c r="A9" s="4"/>
      <c r="B9" s="4"/>
      <c r="D9" s="4"/>
      <c r="E9" s="4"/>
      <c r="F9" s="4"/>
    </row>
    <row r="10" ht="21.95" customHeight="1" spans="1:6">
      <c r="A10" s="4" t="s">
        <v>438</v>
      </c>
      <c r="B10" s="4"/>
      <c r="D10" s="4"/>
      <c r="E10" s="4"/>
      <c r="F10" s="4"/>
    </row>
  </sheetData>
  <mergeCells count="2">
    <mergeCell ref="A1:F1"/>
    <mergeCell ref="E2:F2"/>
  </mergeCells>
  <pageMargins left="0.75" right="0.75" top="0.268999993801117" bottom="0.268999993801117" header="0" footer="0"/>
  <pageSetup paperSize="9" scale="96"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2"/>
  <sheetViews>
    <sheetView workbookViewId="0">
      <selection activeCell="A26" sqref="A26"/>
    </sheetView>
  </sheetViews>
  <sheetFormatPr defaultColWidth="10" defaultRowHeight="13.5" outlineLevelCol="5"/>
  <cols>
    <col min="1" max="1" width="49.25" customWidth="1"/>
    <col min="2" max="2" width="17.25" customWidth="1"/>
    <col min="3" max="3" width="19" customWidth="1"/>
    <col min="4" max="6" width="17.25" customWidth="1"/>
    <col min="7" max="7" width="9.75" customWidth="1"/>
  </cols>
  <sheetData>
    <row r="1" ht="49.7" customHeight="1" spans="1:6">
      <c r="A1" s="38" t="s">
        <v>439</v>
      </c>
      <c r="B1" s="38"/>
      <c r="C1" s="38"/>
      <c r="D1" s="38"/>
      <c r="E1" s="38"/>
      <c r="F1" s="38"/>
    </row>
    <row r="2" ht="24.95" customHeight="1" spans="1:6">
      <c r="A2" s="6"/>
      <c r="B2" s="4"/>
      <c r="D2" s="4"/>
      <c r="E2" s="19" t="s">
        <v>15</v>
      </c>
      <c r="F2" s="19"/>
    </row>
    <row r="3" ht="33.95" customHeight="1" spans="1:6">
      <c r="A3" s="20" t="s">
        <v>433</v>
      </c>
      <c r="B3" s="20" t="s">
        <v>17</v>
      </c>
      <c r="C3" s="20" t="s">
        <v>18</v>
      </c>
      <c r="D3" s="20" t="s">
        <v>19</v>
      </c>
      <c r="E3" s="20" t="s">
        <v>20</v>
      </c>
      <c r="F3" s="20" t="s">
        <v>22</v>
      </c>
    </row>
    <row r="4" ht="23.45" customHeight="1" spans="1:6">
      <c r="A4" s="25" t="s">
        <v>440</v>
      </c>
      <c r="B4" s="39"/>
      <c r="C4" s="12"/>
      <c r="D4" s="39"/>
      <c r="E4" s="39"/>
      <c r="F4" s="39"/>
    </row>
    <row r="5" ht="23.45" customHeight="1" spans="1:6">
      <c r="A5" s="25" t="s">
        <v>441</v>
      </c>
      <c r="B5" s="39"/>
      <c r="C5" s="12"/>
      <c r="D5" s="39"/>
      <c r="E5" s="39"/>
      <c r="F5" s="39"/>
    </row>
    <row r="6" ht="23.45" customHeight="1" spans="1:6">
      <c r="A6" s="21" t="s">
        <v>442</v>
      </c>
      <c r="B6" s="39"/>
      <c r="C6" s="12"/>
      <c r="D6" s="39"/>
      <c r="E6" s="39"/>
      <c r="F6" s="39"/>
    </row>
    <row r="7" ht="23.45" customHeight="1" spans="1:6">
      <c r="A7" s="21"/>
      <c r="B7" s="39"/>
      <c r="C7" s="12"/>
      <c r="D7" s="39"/>
      <c r="E7" s="39"/>
      <c r="F7" s="39"/>
    </row>
    <row r="8" ht="23.45" customHeight="1" spans="1:6">
      <c r="A8" s="25" t="s">
        <v>443</v>
      </c>
      <c r="B8" s="39"/>
      <c r="C8" s="12"/>
      <c r="D8" s="39"/>
      <c r="E8" s="39"/>
      <c r="F8" s="39"/>
    </row>
    <row r="9" ht="23.45" customHeight="1" spans="1:6">
      <c r="A9" s="25" t="s">
        <v>351</v>
      </c>
      <c r="B9" s="39"/>
      <c r="C9" s="12"/>
      <c r="D9" s="39"/>
      <c r="E9" s="39"/>
      <c r="F9" s="39"/>
    </row>
    <row r="10" ht="23.45" customHeight="1" spans="1:6">
      <c r="A10" s="25" t="s">
        <v>444</v>
      </c>
      <c r="B10" s="39"/>
      <c r="C10" s="12"/>
      <c r="D10" s="39"/>
      <c r="E10" s="39"/>
      <c r="F10" s="39"/>
    </row>
    <row r="11" ht="14.25" customHeight="1" spans="1:6">
      <c r="A11" s="4"/>
      <c r="B11" s="4"/>
      <c r="D11" s="4"/>
      <c r="E11" s="4"/>
      <c r="F11" s="4"/>
    </row>
    <row r="12" ht="21.95" customHeight="1" spans="1:6">
      <c r="A12" s="4" t="s">
        <v>445</v>
      </c>
      <c r="B12" s="4"/>
      <c r="D12" s="4"/>
      <c r="E12" s="4"/>
      <c r="F12" s="4"/>
    </row>
  </sheetData>
  <mergeCells count="2">
    <mergeCell ref="A1:F1"/>
    <mergeCell ref="E2:F2"/>
  </mergeCells>
  <pageMargins left="0.75" right="0.75" top="0.268999993801117" bottom="0.268999993801117" header="0" footer="0"/>
  <pageSetup paperSize="9" scale="96"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7"/>
  <sheetViews>
    <sheetView workbookViewId="0">
      <pane ySplit="3" topLeftCell="A4" activePane="bottomLeft" state="frozen"/>
      <selection/>
      <selection pane="bottomLeft" activeCell="A7" sqref="A7:D7"/>
    </sheetView>
  </sheetViews>
  <sheetFormatPr defaultColWidth="10" defaultRowHeight="13.5" outlineLevelRow="6" outlineLevelCol="5"/>
  <cols>
    <col min="1" max="1" width="51.875" customWidth="1"/>
    <col min="2" max="6" width="15.875" customWidth="1"/>
    <col min="7" max="7" width="9.75" customWidth="1"/>
  </cols>
  <sheetData>
    <row r="1" ht="44.45" customHeight="1" spans="1:6">
      <c r="A1" s="17" t="s">
        <v>9</v>
      </c>
      <c r="B1" s="17"/>
      <c r="C1" s="17"/>
      <c r="D1" s="17"/>
      <c r="E1" s="17"/>
      <c r="F1" s="17"/>
    </row>
    <row r="2" ht="44.45" customHeight="1" spans="1:6">
      <c r="A2" s="6"/>
      <c r="B2" s="6"/>
      <c r="C2" s="6"/>
      <c r="D2" s="6"/>
      <c r="E2" s="19" t="s">
        <v>15</v>
      </c>
      <c r="F2" s="19"/>
    </row>
    <row r="3" ht="44.45" customHeight="1" spans="1:6">
      <c r="A3" s="20" t="s">
        <v>16</v>
      </c>
      <c r="B3" s="20" t="s">
        <v>17</v>
      </c>
      <c r="C3" s="20" t="s">
        <v>18</v>
      </c>
      <c r="D3" s="20" t="s">
        <v>19</v>
      </c>
      <c r="E3" s="20" t="s">
        <v>20</v>
      </c>
      <c r="F3" s="20" t="s">
        <v>22</v>
      </c>
    </row>
    <row r="4" ht="24.2" customHeight="1" spans="1:6">
      <c r="A4" s="27" t="s">
        <v>446</v>
      </c>
      <c r="B4" s="37"/>
      <c r="C4" s="37"/>
      <c r="D4" s="37"/>
      <c r="E4" s="37"/>
      <c r="F4" s="37"/>
    </row>
    <row r="5" ht="24.2" customHeight="1" spans="1:6">
      <c r="A5" s="27" t="s">
        <v>447</v>
      </c>
      <c r="B5" s="37"/>
      <c r="C5" s="37"/>
      <c r="D5" s="37"/>
      <c r="E5" s="37"/>
      <c r="F5" s="37"/>
    </row>
    <row r="6" spans="1:6">
      <c r="A6" s="6"/>
      <c r="B6" s="6"/>
      <c r="C6" s="6"/>
      <c r="D6" s="6"/>
      <c r="E6" s="6"/>
      <c r="F6" s="6"/>
    </row>
    <row r="7" spans="1:6">
      <c r="A7" s="6" t="s">
        <v>448</v>
      </c>
      <c r="B7" s="6"/>
      <c r="C7" s="6"/>
      <c r="D7" s="6"/>
      <c r="E7" s="6"/>
      <c r="F7" s="6"/>
    </row>
  </sheetData>
  <mergeCells count="3">
    <mergeCell ref="A1:F1"/>
    <mergeCell ref="E2:F2"/>
    <mergeCell ref="A7:D7"/>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7"/>
  <sheetViews>
    <sheetView workbookViewId="0">
      <pane ySplit="3" topLeftCell="A4" activePane="bottomLeft" state="frozen"/>
      <selection/>
      <selection pane="bottomLeft" activeCell="B33" sqref="B33"/>
    </sheetView>
  </sheetViews>
  <sheetFormatPr defaultColWidth="10" defaultRowHeight="13.5" outlineLevelRow="6" outlineLevelCol="5"/>
  <cols>
    <col min="1" max="1" width="51.875" customWidth="1"/>
    <col min="2" max="6" width="15.875" customWidth="1"/>
    <col min="7" max="7" width="9.75" customWidth="1"/>
  </cols>
  <sheetData>
    <row r="1" ht="44.45" customHeight="1" spans="1:6">
      <c r="A1" s="17" t="s">
        <v>10</v>
      </c>
      <c r="B1" s="17"/>
      <c r="C1" s="17"/>
      <c r="D1" s="17"/>
      <c r="E1" s="17"/>
      <c r="F1" s="17"/>
    </row>
    <row r="2" ht="44.45" customHeight="1" spans="1:6">
      <c r="A2" s="6"/>
      <c r="B2" s="6"/>
      <c r="C2" s="6"/>
      <c r="D2" s="6"/>
      <c r="E2" s="19" t="s">
        <v>15</v>
      </c>
      <c r="F2" s="19"/>
    </row>
    <row r="3" ht="44.45" customHeight="1" spans="1:6">
      <c r="A3" s="20" t="s">
        <v>16</v>
      </c>
      <c r="B3" s="20" t="s">
        <v>17</v>
      </c>
      <c r="C3" s="20" t="s">
        <v>18</v>
      </c>
      <c r="D3" s="20" t="s">
        <v>19</v>
      </c>
      <c r="E3" s="20" t="s">
        <v>20</v>
      </c>
      <c r="F3" s="20" t="s">
        <v>22</v>
      </c>
    </row>
    <row r="4" ht="24.2" customHeight="1" spans="1:6">
      <c r="A4" s="27" t="s">
        <v>449</v>
      </c>
      <c r="B4" s="37"/>
      <c r="C4" s="37"/>
      <c r="D4" s="37"/>
      <c r="E4" s="37"/>
      <c r="F4" s="37"/>
    </row>
    <row r="5" ht="24.2" customHeight="1" spans="1:6">
      <c r="A5" s="27" t="s">
        <v>450</v>
      </c>
      <c r="B5" s="37"/>
      <c r="C5" s="37"/>
      <c r="D5" s="37"/>
      <c r="E5" s="37"/>
      <c r="F5" s="37"/>
    </row>
    <row r="6" spans="1:6">
      <c r="A6" s="6"/>
      <c r="B6" s="6"/>
      <c r="C6" s="6"/>
      <c r="D6" s="6"/>
      <c r="E6" s="6"/>
      <c r="F6" s="6"/>
    </row>
    <row r="7" ht="14.25" customHeight="1" spans="1:6">
      <c r="A7" s="6" t="s">
        <v>448</v>
      </c>
      <c r="B7" s="6"/>
      <c r="C7" s="6"/>
      <c r="D7" s="6"/>
      <c r="E7" s="6"/>
      <c r="F7" s="6"/>
    </row>
  </sheetData>
  <mergeCells count="3">
    <mergeCell ref="A1:F1"/>
    <mergeCell ref="E2:F2"/>
    <mergeCell ref="A7:D7"/>
  </mergeCells>
  <pageMargins left="0.75" right="0.75" top="0.268999993801117" bottom="0.26899999380111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2"/>
  <sheetViews>
    <sheetView zoomScale="85" zoomScaleNormal="85" workbookViewId="0">
      <selection activeCell="A44" sqref="A44"/>
    </sheetView>
  </sheetViews>
  <sheetFormatPr defaultColWidth="10" defaultRowHeight="13.5" outlineLevelCol="3"/>
  <cols>
    <col min="1" max="1" width="36.25" customWidth="1"/>
    <col min="2" max="2" width="25" customWidth="1"/>
    <col min="3" max="3" width="22.75" customWidth="1"/>
    <col min="4" max="4" width="41" customWidth="1"/>
    <col min="5" max="5" width="9.75" customWidth="1"/>
  </cols>
  <sheetData>
    <row r="1" ht="51.2" customHeight="1" spans="1:4">
      <c r="A1" s="26" t="s">
        <v>11</v>
      </c>
      <c r="B1" s="26"/>
      <c r="C1" s="26"/>
      <c r="D1" s="26"/>
    </row>
    <row r="2" ht="24.95" customHeight="1" spans="1:4">
      <c r="A2" s="4"/>
      <c r="D2" s="19" t="s">
        <v>15</v>
      </c>
    </row>
    <row r="3" ht="40.7" customHeight="1" spans="1:4">
      <c r="A3" s="20" t="s">
        <v>451</v>
      </c>
      <c r="B3" s="20" t="s">
        <v>17</v>
      </c>
      <c r="C3" s="20" t="s">
        <v>19</v>
      </c>
      <c r="D3" s="20" t="s">
        <v>452</v>
      </c>
    </row>
    <row r="4" ht="40.7" customHeight="1" spans="1:4">
      <c r="A4" s="8" t="s">
        <v>453</v>
      </c>
      <c r="B4" s="27">
        <v>71.43</v>
      </c>
      <c r="C4" s="27">
        <v>71.24</v>
      </c>
      <c r="D4" s="28">
        <f>C4/B4</f>
        <v>0.997340053198936</v>
      </c>
    </row>
    <row r="5" ht="40.7" customHeight="1" spans="1:4">
      <c r="A5" s="8" t="s">
        <v>454</v>
      </c>
      <c r="B5" s="27">
        <v>71.43</v>
      </c>
      <c r="C5" s="27">
        <v>71.24</v>
      </c>
      <c r="D5" s="28">
        <f t="shared" ref="D5:D32" si="0">C5/B5</f>
        <v>0.997340053198936</v>
      </c>
    </row>
    <row r="6" ht="40.7" customHeight="1" spans="1:4">
      <c r="A6" s="8" t="s">
        <v>455</v>
      </c>
      <c r="B6" s="27">
        <v>71.43</v>
      </c>
      <c r="C6" s="27">
        <v>71.24</v>
      </c>
      <c r="D6" s="28">
        <f t="shared" si="0"/>
        <v>0.997340053198936</v>
      </c>
    </row>
    <row r="7" ht="40.7" customHeight="1" spans="1:4">
      <c r="A7" s="8" t="s">
        <v>456</v>
      </c>
      <c r="B7" s="27">
        <v>71.43</v>
      </c>
      <c r="C7" s="27">
        <v>71.24</v>
      </c>
      <c r="D7" s="28">
        <f t="shared" si="0"/>
        <v>0.997340053198936</v>
      </c>
    </row>
    <row r="8" ht="40.7" customHeight="1" spans="1:4">
      <c r="A8" s="8" t="s">
        <v>457</v>
      </c>
      <c r="B8" s="27">
        <v>71.43</v>
      </c>
      <c r="C8" s="27">
        <v>71.24</v>
      </c>
      <c r="D8" s="28">
        <f t="shared" si="0"/>
        <v>0.997340053198936</v>
      </c>
    </row>
    <row r="9" ht="40.7" customHeight="1" spans="1:4">
      <c r="A9" s="8" t="s">
        <v>458</v>
      </c>
      <c r="B9" s="27">
        <v>71.43</v>
      </c>
      <c r="C9" s="27">
        <v>71.24</v>
      </c>
      <c r="D9" s="28">
        <f t="shared" si="0"/>
        <v>0.997340053198936</v>
      </c>
    </row>
    <row r="10" ht="40.7" customHeight="1" spans="1:4">
      <c r="A10" s="8" t="s">
        <v>459</v>
      </c>
      <c r="B10" s="27">
        <v>71.43</v>
      </c>
      <c r="C10" s="27">
        <v>71.24</v>
      </c>
      <c r="D10" s="28">
        <f t="shared" si="0"/>
        <v>0.997340053198936</v>
      </c>
    </row>
    <row r="11" ht="40.7" customHeight="1" spans="1:4">
      <c r="A11" s="8" t="s">
        <v>460</v>
      </c>
      <c r="B11" s="27">
        <v>71.43</v>
      </c>
      <c r="C11" s="27">
        <v>71.24</v>
      </c>
      <c r="D11" s="28">
        <f t="shared" si="0"/>
        <v>0.997340053198936</v>
      </c>
    </row>
    <row r="12" ht="40.7" customHeight="1" spans="1:4">
      <c r="A12" s="8" t="s">
        <v>461</v>
      </c>
      <c r="B12" s="27">
        <v>71.43</v>
      </c>
      <c r="C12" s="27">
        <v>71.24</v>
      </c>
      <c r="D12" s="28">
        <f t="shared" si="0"/>
        <v>0.997340053198936</v>
      </c>
    </row>
    <row r="13" ht="40.7" customHeight="1" spans="1:4">
      <c r="A13" s="8" t="s">
        <v>462</v>
      </c>
      <c r="B13" s="27">
        <v>71.43</v>
      </c>
      <c r="C13" s="27">
        <v>71.24</v>
      </c>
      <c r="D13" s="28">
        <f t="shared" si="0"/>
        <v>0.997340053198936</v>
      </c>
    </row>
    <row r="14" ht="40.7" customHeight="1" spans="1:4">
      <c r="A14" s="8" t="s">
        <v>463</v>
      </c>
      <c r="B14" s="27">
        <v>71.43</v>
      </c>
      <c r="C14" s="27">
        <v>71.24</v>
      </c>
      <c r="D14" s="28">
        <f t="shared" si="0"/>
        <v>0.997340053198936</v>
      </c>
    </row>
    <row r="15" ht="40.7" customHeight="1" spans="1:4">
      <c r="A15" s="8" t="s">
        <v>464</v>
      </c>
      <c r="B15" s="27">
        <v>71.43</v>
      </c>
      <c r="C15" s="27">
        <v>71.24</v>
      </c>
      <c r="D15" s="28">
        <f t="shared" si="0"/>
        <v>0.997340053198936</v>
      </c>
    </row>
    <row r="16" ht="27.2" customHeight="1" spans="1:4">
      <c r="A16" s="8" t="s">
        <v>465</v>
      </c>
      <c r="B16" s="27">
        <v>71.43</v>
      </c>
      <c r="C16" s="27">
        <v>71.24</v>
      </c>
      <c r="D16" s="28">
        <f t="shared" si="0"/>
        <v>0.997340053198936</v>
      </c>
    </row>
    <row r="17" ht="27.2" customHeight="1" spans="1:4">
      <c r="A17" s="8" t="s">
        <v>466</v>
      </c>
      <c r="B17" s="27">
        <v>71.43</v>
      </c>
      <c r="C17" s="27">
        <v>71.24</v>
      </c>
      <c r="D17" s="28">
        <f t="shared" si="0"/>
        <v>0.997340053198936</v>
      </c>
    </row>
    <row r="18" ht="27.2" customHeight="1" spans="1:4">
      <c r="A18" s="8" t="s">
        <v>467</v>
      </c>
      <c r="B18" s="27">
        <v>71.43</v>
      </c>
      <c r="C18" s="27">
        <v>71.24</v>
      </c>
      <c r="D18" s="28">
        <f t="shared" si="0"/>
        <v>0.997340053198936</v>
      </c>
    </row>
    <row r="19" ht="27.2" customHeight="1" spans="1:4">
      <c r="A19" s="8" t="s">
        <v>468</v>
      </c>
      <c r="B19" s="27">
        <v>71.43</v>
      </c>
      <c r="C19" s="27">
        <v>71.24</v>
      </c>
      <c r="D19" s="28">
        <f t="shared" si="0"/>
        <v>0.997340053198936</v>
      </c>
    </row>
    <row r="20" ht="27.2" customHeight="1" spans="1:4">
      <c r="A20" s="8" t="s">
        <v>469</v>
      </c>
      <c r="B20" s="27">
        <v>71.43</v>
      </c>
      <c r="C20" s="27">
        <v>71.24</v>
      </c>
      <c r="D20" s="28">
        <f t="shared" si="0"/>
        <v>0.997340053198936</v>
      </c>
    </row>
    <row r="21" ht="27.2" customHeight="1" spans="1:4">
      <c r="A21" s="8" t="s">
        <v>470</v>
      </c>
      <c r="B21" s="27">
        <v>71.43</v>
      </c>
      <c r="C21" s="27">
        <v>71.24</v>
      </c>
      <c r="D21" s="28">
        <f t="shared" si="0"/>
        <v>0.997340053198936</v>
      </c>
    </row>
    <row r="22" ht="27.2" customHeight="1" spans="1:4">
      <c r="A22" s="8" t="s">
        <v>471</v>
      </c>
      <c r="B22" s="27">
        <v>71.43</v>
      </c>
      <c r="C22" s="27">
        <v>71.24</v>
      </c>
      <c r="D22" s="28">
        <f t="shared" si="0"/>
        <v>0.997340053198936</v>
      </c>
    </row>
    <row r="23" ht="27.2" customHeight="1" spans="1:4">
      <c r="A23" s="8" t="s">
        <v>472</v>
      </c>
      <c r="B23" s="27">
        <v>71.43</v>
      </c>
      <c r="C23" s="27">
        <v>71.24</v>
      </c>
      <c r="D23" s="28">
        <f t="shared" si="0"/>
        <v>0.997340053198936</v>
      </c>
    </row>
    <row r="24" ht="27.2" customHeight="1" spans="1:4">
      <c r="A24" s="29" t="s">
        <v>473</v>
      </c>
      <c r="B24" s="30">
        <v>71.43</v>
      </c>
      <c r="C24" s="27">
        <v>71.24</v>
      </c>
      <c r="D24" s="28">
        <f t="shared" si="0"/>
        <v>0.997340053198936</v>
      </c>
    </row>
    <row r="25" ht="27.2" customHeight="1" spans="1:4">
      <c r="A25" s="31" t="s">
        <v>474</v>
      </c>
      <c r="B25" s="32">
        <v>71.43</v>
      </c>
      <c r="C25" s="27">
        <v>71.24</v>
      </c>
      <c r="D25" s="28">
        <f t="shared" si="0"/>
        <v>0.997340053198936</v>
      </c>
    </row>
    <row r="26" ht="27.2" customHeight="1" spans="1:4">
      <c r="A26" s="31" t="s">
        <v>475</v>
      </c>
      <c r="B26" s="32">
        <v>71.43</v>
      </c>
      <c r="C26" s="27">
        <v>71.24</v>
      </c>
      <c r="D26" s="28">
        <f t="shared" si="0"/>
        <v>0.997340053198936</v>
      </c>
    </row>
    <row r="27" ht="27.2" customHeight="1" spans="1:4">
      <c r="A27" s="31" t="s">
        <v>476</v>
      </c>
      <c r="B27" s="32">
        <v>71.43</v>
      </c>
      <c r="C27" s="27">
        <v>71.24</v>
      </c>
      <c r="D27" s="28">
        <f t="shared" si="0"/>
        <v>0.997340053198936</v>
      </c>
    </row>
    <row r="28" ht="27.2" customHeight="1" spans="1:4">
      <c r="A28" s="31" t="s">
        <v>477</v>
      </c>
      <c r="B28" s="32">
        <v>71.43</v>
      </c>
      <c r="C28" s="27">
        <v>71.24</v>
      </c>
      <c r="D28" s="28">
        <f t="shared" si="0"/>
        <v>0.997340053198936</v>
      </c>
    </row>
    <row r="29" ht="27.2" customHeight="1" spans="1:4">
      <c r="A29" s="31" t="s">
        <v>478</v>
      </c>
      <c r="B29" s="32">
        <v>71.43</v>
      </c>
      <c r="C29" s="27">
        <v>71.24</v>
      </c>
      <c r="D29" s="28">
        <f t="shared" si="0"/>
        <v>0.997340053198936</v>
      </c>
    </row>
    <row r="30" ht="27.2" customHeight="1" spans="1:4">
      <c r="A30" s="31" t="s">
        <v>479</v>
      </c>
      <c r="B30" s="32">
        <v>71.43</v>
      </c>
      <c r="C30" s="27">
        <v>71.24</v>
      </c>
      <c r="D30" s="28">
        <f t="shared" si="0"/>
        <v>0.997340053198936</v>
      </c>
    </row>
    <row r="31" ht="27.2" customHeight="1" spans="1:4">
      <c r="A31" s="31" t="s">
        <v>480</v>
      </c>
      <c r="B31" s="33">
        <v>71.39</v>
      </c>
      <c r="C31" s="33">
        <v>71.11</v>
      </c>
      <c r="D31" s="28">
        <f t="shared" si="0"/>
        <v>0.99607788205631</v>
      </c>
    </row>
    <row r="32" ht="27.2" customHeight="1" spans="1:4">
      <c r="A32" s="34" t="s">
        <v>481</v>
      </c>
      <c r="B32" s="35">
        <v>2000</v>
      </c>
      <c r="C32" s="32">
        <v>1994.59</v>
      </c>
      <c r="D32" s="36">
        <f t="shared" si="0"/>
        <v>0.997295</v>
      </c>
    </row>
  </sheetData>
  <mergeCells count="1">
    <mergeCell ref="A1:D1"/>
  </mergeCells>
  <pageMargins left="0.984000027179718" right="0.75" top="0.472000002861023" bottom="0.268999993801117" header="0" footer="0"/>
  <pageSetup paperSize="9" scale="67"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2"/>
  <sheetViews>
    <sheetView workbookViewId="0">
      <selection activeCell="F12" sqref="F12"/>
    </sheetView>
  </sheetViews>
  <sheetFormatPr defaultColWidth="10" defaultRowHeight="13.5" outlineLevelCol="3"/>
  <cols>
    <col min="1" max="1" width="22.75" customWidth="1"/>
    <col min="2" max="2" width="20.125" customWidth="1"/>
    <col min="3" max="3" width="21" customWidth="1"/>
    <col min="4" max="4" width="22.875" customWidth="1"/>
    <col min="5" max="5" width="9.75" customWidth="1"/>
  </cols>
  <sheetData>
    <row r="1" ht="39.95" customHeight="1" spans="1:4">
      <c r="A1" s="17" t="s">
        <v>482</v>
      </c>
      <c r="B1" s="17"/>
      <c r="C1" s="17"/>
      <c r="D1" s="17"/>
    </row>
    <row r="2" ht="29.45" customHeight="1" spans="1:4">
      <c r="A2" s="4"/>
      <c r="B2" s="18"/>
      <c r="C2" s="18"/>
      <c r="D2" s="19" t="s">
        <v>15</v>
      </c>
    </row>
    <row r="3" ht="34.7" customHeight="1" spans="1:4">
      <c r="A3" s="20" t="s">
        <v>483</v>
      </c>
      <c r="B3" s="20" t="s">
        <v>17</v>
      </c>
      <c r="C3" s="20" t="s">
        <v>19</v>
      </c>
      <c r="D3" s="20" t="s">
        <v>484</v>
      </c>
    </row>
    <row r="4" ht="34.7" customHeight="1" spans="1:4">
      <c r="A4" s="21" t="s">
        <v>485</v>
      </c>
      <c r="B4" s="22">
        <v>0</v>
      </c>
      <c r="C4" s="22">
        <v>0</v>
      </c>
      <c r="D4" s="23">
        <v>0</v>
      </c>
    </row>
    <row r="5" ht="34.7" customHeight="1" spans="1:4">
      <c r="A5" s="21" t="s">
        <v>486</v>
      </c>
      <c r="B5" s="22">
        <v>1</v>
      </c>
      <c r="C5" s="22">
        <v>0</v>
      </c>
      <c r="D5" s="23">
        <v>0</v>
      </c>
    </row>
    <row r="6" ht="34.7" customHeight="1" spans="1:4">
      <c r="A6" s="21" t="s">
        <v>487</v>
      </c>
      <c r="B6" s="22">
        <v>13.5</v>
      </c>
      <c r="C6" s="22">
        <v>7.74</v>
      </c>
      <c r="D6" s="23">
        <f>C6/B6</f>
        <v>0.573333333333333</v>
      </c>
    </row>
    <row r="7" ht="34.7" customHeight="1" spans="1:4">
      <c r="A7" s="21" t="s">
        <v>488</v>
      </c>
      <c r="B7" s="22">
        <v>0</v>
      </c>
      <c r="C7" s="22">
        <v>0</v>
      </c>
      <c r="D7" s="23">
        <v>0</v>
      </c>
    </row>
    <row r="8" ht="34.7" customHeight="1" spans="1:4">
      <c r="A8" s="21" t="s">
        <v>489</v>
      </c>
      <c r="B8" s="22">
        <v>13.5</v>
      </c>
      <c r="C8" s="22">
        <v>7.74</v>
      </c>
      <c r="D8" s="23">
        <f t="shared" ref="D8" si="0">C8/B8</f>
        <v>0.573333333333333</v>
      </c>
    </row>
    <row r="9" ht="34.7" customHeight="1" spans="1:4">
      <c r="A9" s="24"/>
      <c r="B9" s="22"/>
      <c r="C9" s="22"/>
      <c r="D9" s="23"/>
    </row>
    <row r="10" ht="34.7" customHeight="1" spans="1:4">
      <c r="A10" s="25" t="s">
        <v>481</v>
      </c>
      <c r="B10" s="22">
        <v>14.5</v>
      </c>
      <c r="C10" s="22">
        <v>7.74</v>
      </c>
      <c r="D10" s="23">
        <f t="shared" ref="D10" si="1">C10/B10</f>
        <v>0.533793103448276</v>
      </c>
    </row>
    <row r="11" ht="68.65" customHeight="1" spans="1:4">
      <c r="A11" s="4" t="s">
        <v>490</v>
      </c>
      <c r="B11" s="4"/>
      <c r="C11" s="4"/>
      <c r="D11" s="4"/>
    </row>
    <row r="12" ht="44.45" customHeight="1" spans="1:4">
      <c r="A12" s="4" t="s">
        <v>491</v>
      </c>
      <c r="B12" s="4"/>
      <c r="C12" s="4"/>
      <c r="D12" s="4"/>
    </row>
  </sheetData>
  <mergeCells count="3">
    <mergeCell ref="A1:D1"/>
    <mergeCell ref="A11:D11"/>
    <mergeCell ref="A12:D12"/>
  </mergeCells>
  <pageMargins left="1.18099999427795" right="0.75" top="0.589999973773956" bottom="0.268999993801117"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4"/>
  <sheetViews>
    <sheetView workbookViewId="0">
      <selection activeCell="A58" sqref="A58"/>
    </sheetView>
  </sheetViews>
  <sheetFormatPr defaultColWidth="10" defaultRowHeight="13.5" outlineLevelCol="3"/>
  <cols>
    <col min="1" max="1" width="5.875" customWidth="1"/>
    <col min="2" max="2" width="27.5" customWidth="1"/>
    <col min="3" max="3" width="23.875" customWidth="1"/>
    <col min="4" max="4" width="25.25" customWidth="1"/>
    <col min="5" max="5" width="9.75" customWidth="1"/>
  </cols>
  <sheetData>
    <row r="1" ht="32.45" customHeight="1" spans="1:4">
      <c r="A1" s="5" t="s">
        <v>13</v>
      </c>
      <c r="B1" s="5"/>
      <c r="C1" s="5"/>
      <c r="D1" s="5"/>
    </row>
    <row r="2" ht="18.75" customHeight="1" spans="1:4">
      <c r="A2" s="6"/>
      <c r="B2" s="6"/>
      <c r="C2" s="7" t="s">
        <v>355</v>
      </c>
      <c r="D2" s="7"/>
    </row>
    <row r="3" ht="24.95" customHeight="1" spans="1:4">
      <c r="A3" s="8" t="s">
        <v>492</v>
      </c>
      <c r="B3" s="8" t="s">
        <v>483</v>
      </c>
      <c r="C3" s="8" t="s">
        <v>17</v>
      </c>
      <c r="D3" s="8" t="s">
        <v>19</v>
      </c>
    </row>
    <row r="4" ht="16.5" customHeight="1" spans="1:4">
      <c r="A4" s="9"/>
      <c r="B4" s="10"/>
      <c r="C4" s="11"/>
      <c r="D4" s="11"/>
    </row>
    <row r="5" ht="16.5" customHeight="1" spans="1:4">
      <c r="A5" s="9"/>
      <c r="B5" s="10"/>
      <c r="C5" s="11"/>
      <c r="D5" s="11"/>
    </row>
    <row r="6" ht="16.5" customHeight="1" spans="1:4">
      <c r="A6" s="9"/>
      <c r="B6" s="10"/>
      <c r="C6" s="11"/>
      <c r="D6" s="11"/>
    </row>
    <row r="7" ht="16.5" customHeight="1" spans="1:4">
      <c r="A7" s="9"/>
      <c r="B7" s="10"/>
      <c r="C7" s="11"/>
      <c r="D7" s="11"/>
    </row>
    <row r="8" ht="16.5" customHeight="1" spans="1:4">
      <c r="A8" s="9"/>
      <c r="B8" s="10"/>
      <c r="C8" s="11"/>
      <c r="D8" s="11"/>
    </row>
    <row r="9" ht="16.5" customHeight="1" spans="1:4">
      <c r="A9" s="9"/>
      <c r="B9" s="10"/>
      <c r="C9" s="11"/>
      <c r="D9" s="11"/>
    </row>
    <row r="10" ht="16.5" customHeight="1" spans="1:4">
      <c r="A10" s="9"/>
      <c r="B10" s="10"/>
      <c r="C10" s="11"/>
      <c r="D10" s="11"/>
    </row>
    <row r="11" ht="16.5" customHeight="1" spans="1:4">
      <c r="A11" s="9"/>
      <c r="B11" s="10"/>
      <c r="C11" s="11"/>
      <c r="D11" s="11"/>
    </row>
    <row r="12" ht="16.5" customHeight="1" spans="1:4">
      <c r="A12" s="9"/>
      <c r="B12" s="10"/>
      <c r="C12" s="11"/>
      <c r="D12" s="11"/>
    </row>
    <row r="13" ht="16.5" customHeight="1" spans="1:4">
      <c r="A13" s="9"/>
      <c r="B13" s="10"/>
      <c r="C13" s="11"/>
      <c r="D13" s="11"/>
    </row>
    <row r="14" ht="16.5" customHeight="1" spans="1:4">
      <c r="A14" s="9"/>
      <c r="B14" s="10"/>
      <c r="C14" s="11"/>
      <c r="D14" s="11"/>
    </row>
    <row r="15" ht="16.5" customHeight="1" spans="1:4">
      <c r="A15" s="9"/>
      <c r="B15" s="10"/>
      <c r="C15" s="11"/>
      <c r="D15" s="11"/>
    </row>
    <row r="16" ht="16.5" customHeight="1" spans="1:4">
      <c r="A16" s="9"/>
      <c r="B16" s="10"/>
      <c r="C16" s="11"/>
      <c r="D16" s="11"/>
    </row>
    <row r="17" ht="16.5" customHeight="1" spans="1:4">
      <c r="A17" s="9"/>
      <c r="B17" s="10"/>
      <c r="C17" s="11"/>
      <c r="D17" s="11"/>
    </row>
    <row r="18" ht="16.5" customHeight="1" spans="1:4">
      <c r="A18" s="9"/>
      <c r="B18" s="10"/>
      <c r="C18" s="11"/>
      <c r="D18" s="11"/>
    </row>
    <row r="19" ht="16.5" customHeight="1" spans="1:4">
      <c r="A19" s="9"/>
      <c r="B19" s="10"/>
      <c r="C19" s="11"/>
      <c r="D19" s="11"/>
    </row>
    <row r="20" ht="16.5" customHeight="1" spans="1:4">
      <c r="A20" s="9"/>
      <c r="B20" s="10"/>
      <c r="C20" s="12"/>
      <c r="D20" s="12"/>
    </row>
    <row r="21" ht="16.5" customHeight="1" spans="1:4">
      <c r="A21" s="9"/>
      <c r="B21" s="10"/>
      <c r="C21" s="11"/>
      <c r="D21" s="11"/>
    </row>
    <row r="22" ht="16.5" customHeight="1" spans="1:4">
      <c r="A22" s="9"/>
      <c r="B22" s="10"/>
      <c r="C22" s="12"/>
      <c r="D22" s="12"/>
    </row>
    <row r="23" ht="16.5" customHeight="1" spans="1:4">
      <c r="A23" s="9"/>
      <c r="B23" s="10"/>
      <c r="C23" s="11"/>
      <c r="D23" s="11"/>
    </row>
    <row r="24" ht="16.5" customHeight="1" spans="1:4">
      <c r="A24" s="9"/>
      <c r="B24" s="10"/>
      <c r="C24" s="11"/>
      <c r="D24" s="11"/>
    </row>
    <row r="25" ht="16.5" customHeight="1" spans="1:4">
      <c r="A25" s="9"/>
      <c r="B25" s="10"/>
      <c r="C25" s="11"/>
      <c r="D25" s="11"/>
    </row>
    <row r="26" ht="16.5" customHeight="1" spans="1:4">
      <c r="A26" s="9"/>
      <c r="B26" s="10"/>
      <c r="C26" s="11"/>
      <c r="D26" s="11"/>
    </row>
    <row r="27" ht="16.5" customHeight="1" spans="1:4">
      <c r="A27" s="9"/>
      <c r="B27" s="10"/>
      <c r="C27" s="11"/>
      <c r="D27" s="11"/>
    </row>
    <row r="28" ht="16.5" customHeight="1" spans="1:4">
      <c r="A28" s="9"/>
      <c r="B28" s="10"/>
      <c r="C28" s="11"/>
      <c r="D28" s="11"/>
    </row>
    <row r="29" ht="16.5" customHeight="1" spans="1:4">
      <c r="A29" s="9"/>
      <c r="B29" s="10"/>
      <c r="C29" s="11"/>
      <c r="D29" s="11"/>
    </row>
    <row r="30" ht="16.5" customHeight="1" spans="1:4">
      <c r="A30" s="9"/>
      <c r="B30" s="10"/>
      <c r="C30" s="11"/>
      <c r="D30" s="11"/>
    </row>
    <row r="31" ht="16.5" customHeight="1" spans="1:4">
      <c r="A31" s="10"/>
      <c r="B31" s="13" t="s">
        <v>481</v>
      </c>
      <c r="C31" s="14"/>
      <c r="D31" s="14"/>
    </row>
    <row r="32" ht="14.25" customHeight="1"/>
    <row r="33" ht="14.25" customHeight="1" spans="3:3">
      <c r="C33" s="15"/>
    </row>
    <row r="34" spans="1:1">
      <c r="A34" s="16" t="s">
        <v>493</v>
      </c>
    </row>
  </sheetData>
  <mergeCells count="3">
    <mergeCell ref="A1:D1"/>
    <mergeCell ref="A2:B2"/>
    <mergeCell ref="C2:D2"/>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9"/>
  <sheetViews>
    <sheetView tabSelected="1" workbookViewId="0">
      <selection activeCell="A48" sqref="A48"/>
    </sheetView>
  </sheetViews>
  <sheetFormatPr defaultColWidth="10" defaultRowHeight="13.5" outlineLevelCol="6"/>
  <cols>
    <col min="1" max="1" width="121.5" customWidth="1"/>
    <col min="2" max="2" width="15.125" customWidth="1"/>
    <col min="3" max="7" width="16.125" customWidth="1"/>
    <col min="8" max="8" width="9.75" customWidth="1"/>
  </cols>
  <sheetData>
    <row r="1" ht="66.4" customHeight="1" spans="1:7">
      <c r="A1" s="1" t="s">
        <v>494</v>
      </c>
      <c r="B1" s="2"/>
      <c r="C1" s="2"/>
      <c r="D1" s="2"/>
      <c r="E1" s="2"/>
      <c r="F1" s="2"/>
      <c r="G1" s="2"/>
    </row>
    <row r="2" ht="33.95" customHeight="1" spans="1:7">
      <c r="A2" s="3" t="s">
        <v>495</v>
      </c>
      <c r="B2" s="4"/>
      <c r="C2" s="4"/>
      <c r="D2" s="4"/>
      <c r="E2" s="4"/>
      <c r="F2" s="4"/>
      <c r="G2" s="4"/>
    </row>
    <row r="3" ht="42.2" customHeight="1" spans="1:7">
      <c r="A3" s="4" t="s">
        <v>496</v>
      </c>
      <c r="B3" s="4"/>
      <c r="C3" s="4"/>
      <c r="D3" s="4"/>
      <c r="E3" s="4"/>
      <c r="F3" s="4"/>
      <c r="G3" s="4"/>
    </row>
    <row r="4" ht="42.2" customHeight="1" spans="1:7">
      <c r="A4" s="3" t="s">
        <v>497</v>
      </c>
      <c r="B4" s="4"/>
      <c r="C4" s="4"/>
      <c r="D4" s="4"/>
      <c r="E4" s="4"/>
      <c r="F4" s="4"/>
      <c r="G4" s="4"/>
    </row>
    <row r="5" ht="42.2" customHeight="1" spans="1:7">
      <c r="A5" s="4" t="s">
        <v>498</v>
      </c>
      <c r="B5" s="4"/>
      <c r="C5" s="4"/>
      <c r="D5" s="4"/>
      <c r="E5" s="4"/>
      <c r="F5" s="4"/>
      <c r="G5" s="4"/>
    </row>
    <row r="6" ht="42.2" customHeight="1" spans="1:7">
      <c r="A6" s="3" t="s">
        <v>499</v>
      </c>
      <c r="B6" s="4"/>
      <c r="C6" s="4"/>
      <c r="D6" s="4"/>
      <c r="E6" s="4"/>
      <c r="F6" s="4"/>
      <c r="G6" s="4"/>
    </row>
    <row r="7" ht="74.65" customHeight="1" spans="1:7">
      <c r="A7" s="4" t="s">
        <v>500</v>
      </c>
      <c r="B7" s="4"/>
      <c r="C7" s="4"/>
      <c r="D7" s="4"/>
      <c r="E7" s="4"/>
      <c r="F7" s="4"/>
      <c r="G7" s="4"/>
    </row>
    <row r="8" ht="42.2" customHeight="1" spans="1:7">
      <c r="A8" s="3" t="s">
        <v>501</v>
      </c>
      <c r="B8" s="4"/>
      <c r="C8" s="4"/>
      <c r="D8" s="4"/>
      <c r="E8" s="4"/>
      <c r="F8" s="4"/>
      <c r="G8" s="4"/>
    </row>
    <row r="9" ht="60.4" customHeight="1" spans="1:7">
      <c r="A9" s="4" t="s">
        <v>502</v>
      </c>
      <c r="B9" s="4"/>
      <c r="C9" s="4"/>
      <c r="D9" s="4"/>
      <c r="E9" s="4"/>
      <c r="F9" s="4"/>
      <c r="G9" s="4"/>
    </row>
  </sheetData>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封面</vt:lpstr>
      <vt:lpstr>1.1</vt:lpstr>
      <vt:lpstr>1.2</vt:lpstr>
      <vt:lpstr>1.3</vt:lpstr>
      <vt:lpstr>2.1</vt:lpstr>
      <vt:lpstr>2.2</vt:lpstr>
      <vt:lpstr>3.1</vt:lpstr>
      <vt:lpstr>3.2</vt:lpstr>
      <vt:lpstr>4.1</vt:lpstr>
      <vt:lpstr>4.2</vt:lpstr>
      <vt:lpstr>5.1</vt:lpstr>
      <vt:lpstr>5.2</vt:lpstr>
      <vt:lpstr>5.3</vt:lpstr>
      <vt:lpstr>5.4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Cmcz</cp:lastModifiedBy>
  <dcterms:created xsi:type="dcterms:W3CDTF">2023-08-19T06:18:00Z</dcterms:created>
  <cp:lastPrinted>2025-07-25T09:01:00Z</cp:lastPrinted>
  <dcterms:modified xsi:type="dcterms:W3CDTF">2025-07-31T14:52:55Z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2052-11.8.2.11958</vt:lpwstr>
  </property>
</Properties>
</file>