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30" yWindow="600" windowWidth="18015" windowHeight="10800" tabRatio="903"/>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B12" i="10" l="1"/>
  <c r="B16" i="7"/>
</calcChain>
</file>

<file path=xl/sharedStrings.xml><?xml version="1.0" encoding="utf-8"?>
<sst xmlns="http://schemas.openxmlformats.org/spreadsheetml/2006/main" count="315" uniqueCount="174">
  <si>
    <t>上海市崇明区2021年单位预算</t>
  </si>
  <si>
    <t>预算单位：上海市崇明区向化镇水务管理所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</si>
  <si>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</si>
  <si>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</si>
  <si>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</si>
  <si>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</si>
  <si>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</si>
  <si>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</si>
  <si>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</si>
  <si>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</si>
  <si>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</si>
  <si>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</si>
  <si>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</si>
  <si>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</si>
  <si>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</si>
  <si>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</si>
  <si>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</si>
  <si>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</si>
  <si>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</si>
  <si>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</si>
  <si>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</si>
  <si>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</si>
  <si>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</si>
  <si>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</si>
  <si>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编制单位：上海市崇明区向化镇水务管理所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</si>
  <si>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</si>
  <si>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</si>
  <si>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</si>
  <si>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</si>
  <si>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</si>
  <si>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</si>
  <si>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</si>
  <si>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</si>
  <si>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</si>
  <si>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</si>
  <si>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</si>
  <si>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</si>
  <si>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</si>
  <si>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</si>
  <si>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</si>
  <si>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</si>
  <si>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</si>
  <si>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</si>
  <si>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</si>
  <si>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</si>
  <si>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</si>
  <si>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</si>
  <si>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</si>
  <si>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</si>
  <si>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</si>
  <si>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</si>
  <si>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</si>
  <si>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</si>
  <si>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</si>
  <si>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</si>
  <si>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</si>
  <si>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</si>
  <si>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</si>
  <si>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</si>
  <si>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</si>
  <si>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</si>
  <si>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</si>
  <si>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</si>
  <si>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</si>
  <si>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</si>
  <si>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</si>
  <si>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</si>
  <si>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</si>
  <si>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</si>
  <si>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</si>
  <si>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</si>
  <si>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</si>
  <si>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</si>
  <si>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</si>
  <si>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</si>
  <si>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</si>
  <si>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</si>
  <si>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</si>
  <si>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</si>
  <si>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水利工程建设</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</si>
  <si>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</si>
  <si>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</si>
  <si>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</si>
  <si>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</si>
  <si>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</si>
  <si>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</si>
  <si>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</si>
  <si>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</si>
  <si>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</si>
  <si>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</si>
  <si>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</si>
  <si>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</si>
  <si>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</si>
  <si>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</si>
  <si>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</si>
  <si>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</si>
  <si>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</si>
  <si>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</si>
  <si>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</si>
  <si>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</si>
  <si>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</si>
  <si>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</si>
  <si>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</si>
  <si>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</si>
  <si>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</si>
  <si>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</si>
  <si>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</si>
  <si>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</si>
  <si>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</si>
  <si>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</si>
  <si>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</si>
  <si>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</si>
  <si>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</si>
  <si>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</si>
  <si>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</si>
  <si>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</si>
  <si>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</si>
  <si>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</si>
  <si>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</si>
  <si>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</si>
  <si>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水费</t>
  </si>
  <si>
    <t>电费</t>
  </si>
  <si>
    <t>07</t>
  </si>
  <si>
    <t>邮电费</t>
  </si>
  <si>
    <t>差旅费</t>
  </si>
  <si>
    <t>维修（护）费</t>
  </si>
  <si>
    <t>14</t>
  </si>
  <si>
    <t>租赁费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</si>
  <si>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</si>
  <si>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</si>
  <si>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</si>
  <si>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</si>
  <si>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</si>
  <si>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</si>
  <si>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</si>
  <si>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</si>
  <si>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</si>
  <si>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</si>
  <si>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</si>
  <si>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</si>
  <si>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</si>
  <si>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</si>
  <si>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</si>
  <si>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</si>
  <si>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</si>
  <si>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</si>
  <si>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二、机关运行经费预算</t>
  </si>
  <si>
    <t>三、政府采购情况</t>
  </si>
  <si>
    <t>四、绩效目标设置情况</t>
  </si>
  <si>
    <t>上海市崇明区向化镇水务管理所是事业单位。</t>
    <phoneticPr fontId="89" type="noConversion"/>
  </si>
  <si>
    <r>
      <rPr>
        <sz val="10"/>
        <color indexed="8"/>
        <rFont val="阿里巴巴普惠体 M"/>
        <family val="3"/>
        <charset val="134"/>
      </rPr>
      <t>1.</t>
    </r>
    <r>
      <rPr>
        <sz val="10"/>
        <color indexed="8"/>
        <rFont val="阿里巴巴普惠体 M"/>
        <family val="3"/>
        <charset val="134"/>
      </rPr>
      <t xml:space="preserve">负责辖区内农田水利基本建设、设施维修养护、村镇河道管理、给排水管理、水土保持、水务血防、防汛防台。
</t>
    </r>
    <r>
      <rPr>
        <sz val="10"/>
        <color indexed="8"/>
        <rFont val="阿里巴巴普惠体 M"/>
        <family val="3"/>
        <charset val="134"/>
      </rPr>
      <t>2.</t>
    </r>
    <r>
      <rPr>
        <sz val="10"/>
        <color indexed="8"/>
        <rFont val="阿里巴巴普惠体 M"/>
        <family val="3"/>
        <charset val="134"/>
      </rPr>
      <t>其他相关涉水事务的日常管理。</t>
    </r>
    <phoneticPr fontId="89" type="noConversion"/>
  </si>
  <si>
    <t xml:space="preserve"> 上海市崇明区向化镇水务管理所无内设机构。</t>
    <phoneticPr fontId="89" type="noConversion"/>
  </si>
  <si>
    <t xml:space="preserve">  2021年， 上海市崇明区向化镇水务管理所预算支出总额为1180万元，其中：财政拨款支出预算1180万元，比2020年预算增加870.02万元。财政拨款支出预算中，一般公共预算拨款支出预算1180万元，比2020年预算增加870.02万元；政府性基金拨款支出预算0万元，比2020年预算0万元持平；国有资本经营预算拨款支出预算为0万元。财政拨款支出主要内容如下：</t>
    <phoneticPr fontId="89" type="noConversion"/>
  </si>
  <si>
    <r>
      <t xml:space="preserve">   1. </t>
    </r>
    <r>
      <rPr>
        <sz val="10"/>
        <color indexed="8"/>
        <rFont val="阿里巴巴普惠体 M"/>
        <family val="3"/>
        <charset val="134"/>
      </rPr>
      <t>2080502</t>
    </r>
    <r>
      <rPr>
        <sz val="10"/>
        <color indexed="8"/>
        <rFont val="阿里巴巴普惠体 M"/>
        <family val="3"/>
        <charset val="134"/>
      </rPr>
      <t>“事业单位离退休”科目</t>
    </r>
    <r>
      <rPr>
        <sz val="10"/>
        <color indexed="8"/>
        <rFont val="阿里巴巴普惠体 M"/>
        <family val="3"/>
        <charset val="134"/>
      </rPr>
      <t>1.43</t>
    </r>
    <r>
      <rPr>
        <sz val="10"/>
        <color indexed="8"/>
        <rFont val="阿里巴巴普惠体 M"/>
        <family val="3"/>
        <charset val="134"/>
      </rPr>
      <t>万元，主要用于水务所人员的退休人员活动费。</t>
    </r>
    <phoneticPr fontId="89" type="noConversion"/>
  </si>
  <si>
    <r>
      <t xml:space="preserve">   2. </t>
    </r>
    <r>
      <rPr>
        <sz val="10"/>
        <color indexed="8"/>
        <rFont val="阿里巴巴普惠体 M"/>
        <family val="3"/>
        <charset val="134"/>
      </rPr>
      <t>2080505</t>
    </r>
    <r>
      <rPr>
        <sz val="10"/>
        <color indexed="8"/>
        <rFont val="阿里巴巴普惠体 M"/>
        <family val="3"/>
        <charset val="134"/>
      </rPr>
      <t>“机关事业单位基本养老保险缴费支出”科目</t>
    </r>
    <r>
      <rPr>
        <sz val="10"/>
        <color indexed="8"/>
        <rFont val="阿里巴巴普惠体 M"/>
        <family val="3"/>
        <charset val="134"/>
      </rPr>
      <t>22</t>
    </r>
    <r>
      <rPr>
        <sz val="10"/>
        <color indexed="8"/>
        <rFont val="阿里巴巴普惠体 M"/>
        <family val="3"/>
        <charset val="134"/>
      </rPr>
      <t>万元，主要用于水务所人员的养老保险费。</t>
    </r>
    <phoneticPr fontId="89" type="noConversion"/>
  </si>
  <si>
    <r>
      <t xml:space="preserve">   3. </t>
    </r>
    <r>
      <rPr>
        <sz val="10"/>
        <color indexed="8"/>
        <rFont val="阿里巴巴普惠体 M"/>
        <family val="3"/>
        <charset val="134"/>
      </rPr>
      <t>2080506</t>
    </r>
    <r>
      <rPr>
        <sz val="10"/>
        <color indexed="8"/>
        <rFont val="阿里巴巴普惠体 M"/>
        <family val="3"/>
        <charset val="134"/>
      </rPr>
      <t>“机关事业单位职业年金缴费支出”科目</t>
    </r>
    <r>
      <rPr>
        <sz val="10"/>
        <color indexed="8"/>
        <rFont val="阿里巴巴普惠体 M"/>
        <family val="3"/>
        <charset val="134"/>
      </rPr>
      <t>11</t>
    </r>
    <r>
      <rPr>
        <sz val="10"/>
        <color indexed="8"/>
        <rFont val="阿里巴巴普惠体 M"/>
        <family val="3"/>
        <charset val="134"/>
      </rPr>
      <t>万元，主要用于水务所的人员的职业年金经费。</t>
    </r>
    <phoneticPr fontId="89" type="noConversion"/>
  </si>
  <si>
    <r>
      <t xml:space="preserve">   4. 2101102</t>
    </r>
    <r>
      <rPr>
        <sz val="10"/>
        <color indexed="8"/>
        <rFont val="阿里巴巴普惠体 M"/>
        <family val="3"/>
        <charset val="134"/>
      </rPr>
      <t>“事业单位医疗”科目</t>
    </r>
    <r>
      <rPr>
        <sz val="10"/>
        <color indexed="8"/>
        <rFont val="阿里巴巴普惠体 M"/>
        <family val="3"/>
        <charset val="134"/>
      </rPr>
      <t>13.50万</t>
    </r>
    <r>
      <rPr>
        <sz val="10"/>
        <color indexed="8"/>
        <rFont val="阿里巴巴普惠体 M"/>
        <family val="3"/>
        <charset val="134"/>
      </rPr>
      <t>元，主要用于水务所人员的医保经费。</t>
    </r>
    <phoneticPr fontId="89" type="noConversion"/>
  </si>
  <si>
    <t>一、2021年“三公”经费预算情况说明</t>
    <phoneticPr fontId="89" type="noConversion"/>
  </si>
  <si>
    <r>
      <t>（一）因公出国（境）费0万元，比2020年预算增加0</t>
    </r>
    <r>
      <rPr>
        <sz val="10"/>
        <color indexed="8"/>
        <rFont val="阿里巴巴普惠体 M"/>
        <family val="3"/>
        <charset val="134"/>
      </rPr>
      <t>万元，主要原因是未安排“三公”经费预算。</t>
    </r>
    <phoneticPr fontId="89" type="noConversion"/>
  </si>
  <si>
    <r>
      <t>（二）公务用车购置及运行费0万元，比2020年预算增加0</t>
    </r>
    <r>
      <rPr>
        <sz val="10"/>
        <color indexed="8"/>
        <rFont val="阿里巴巴普惠体 M"/>
        <family val="3"/>
        <charset val="134"/>
      </rPr>
      <t>万元，主要原因是未安排“三公”经费预算。</t>
    </r>
    <phoneticPr fontId="89" type="noConversion"/>
  </si>
  <si>
    <t>2021年上海市崇明区向化镇水务所无机关运行经费。</t>
    <phoneticPr fontId="89" type="noConversion"/>
  </si>
  <si>
    <r>
      <t>2021年度上海市崇明区向化镇水务所政府采购预算2.30</t>
    </r>
    <r>
      <rPr>
        <sz val="10"/>
        <color indexed="8"/>
        <rFont val="阿里巴巴普惠体 M"/>
        <family val="3"/>
        <charset val="134"/>
      </rPr>
      <t>万元，其中：政府采购货物预算</t>
    </r>
    <r>
      <rPr>
        <sz val="10"/>
        <color indexed="8"/>
        <rFont val="阿里巴巴普惠体 M"/>
        <family val="3"/>
        <charset val="134"/>
      </rPr>
      <t>2.30</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89" type="noConversion"/>
  </si>
  <si>
    <t xml:space="preserve">   5. 2130304“水利行业业务管理”科目220.07元，主要用于水务所的人员经费、日常公用经费、项目经费。</t>
    <phoneticPr fontId="89" type="noConversion"/>
  </si>
  <si>
    <t xml:space="preserve">   6. 2130305“水利工程建设”科目900万元，主要用于水利建设专项补助经费。</t>
    <phoneticPr fontId="89" type="noConversion"/>
  </si>
  <si>
    <t xml:space="preserve">   7. 2210201“住房公积金”科目12万元，主要用于水务所人员的住房公积金。</t>
    <phoneticPr fontId="89" type="noConversion"/>
  </si>
  <si>
    <t xml:space="preserve">2021年度，上海市崇明区向化镇水务所编报绩效目标的项目共2个，涉及项目预算资金954.60万元。 </t>
    <phoneticPr fontId="89" type="noConversion"/>
  </si>
  <si>
    <t>收    入    总    计</t>
    <phoneticPr fontId="89" type="noConversion"/>
  </si>
  <si>
    <t>支    出    总    计</t>
    <phoneticPr fontId="89" type="noConversion"/>
  </si>
  <si>
    <t>注：2021年未安排政府性基金预算，故本表无数据</t>
  </si>
  <si>
    <t>2021年“三公”经费预算数为0万元，比2020年预算增加0万元。其中：</t>
    <phoneticPr fontId="89"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</si>
  <si>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</si>
  <si>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</si>
  <si>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</si>
  <si>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r>
      <t>（三）公务接待费0万元。比2020年预算增加0</t>
    </r>
    <r>
      <rPr>
        <sz val="10"/>
        <color indexed="8"/>
        <rFont val="阿里巴巴普惠体 M"/>
        <family val="3"/>
        <charset val="134"/>
      </rPr>
      <t>万元，主要原因是未安排“三公”经费预算。</t>
    </r>
    <phoneticPr fontId="8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</si>
</sst>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0">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1">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4" fillId="2" borderId="7" xfId="0" applyNumberFormat="1" applyFont="1" applyFill="1" applyBorder="1" applyAlignment="1">
      <alignment vertical="center"/>
    </xf>
    <xf numFmtId="0" fontId="4" fillId="2" borderId="7" xfId="0" applyNumberFormat="1" applyFont="1" applyFill="1" applyBorder="1" applyAlignment="1">
      <alignment horizontal="left" vertical="center" wrapText="1"/>
    </xf>
    <xf numFmtId="0" fontId="4" fillId="2" borderId="7" xfId="0" applyNumberFormat="1" applyFont="1" applyFill="1" applyBorder="1" applyAlignment="1">
      <alignment vertical="center" wrapText="1"/>
    </xf>
    <xf numFmtId="0" fontId="4" fillId="2" borderId="7" xfId="0" applyNumberFormat="1" applyFont="1" applyFill="1" applyBorder="1" applyAlignment="1">
      <alignment horizontal="left" vertical="center"/>
    </xf>
    <xf numFmtId="49" fontId="4" fillId="2" borderId="4"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0" fontId="42" fillId="2" borderId="3" xfId="0" applyNumberFormat="1" applyFont="1" applyFill="1" applyBorder="1" applyAlignment="1">
      <alignment vertical="center"/>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2" sqref="A22"/>
    </sheetView>
  </sheetViews>
  <sheetFormatPr defaultRowHeight="13.5"/>
  <cols>
    <col min="1" max="3" width="45.25" customWidth="1"/>
  </cols>
  <sheetData>
    <row r="1" spans="1:3" ht="254.65" customHeight="1">
      <c r="A1" s="64" t="s">
        <v>0</v>
      </c>
      <c r="B1" s="64"/>
      <c r="C1" s="64"/>
    </row>
    <row r="2" spans="1:3" ht="127.15" customHeight="1">
      <c r="A2" s="65" t="s">
        <v>1</v>
      </c>
      <c r="B2" s="65"/>
      <c r="C2" s="65"/>
    </row>
    <row r="3" spans="1:3" ht="42.4" customHeight="1">
      <c r="A3" s="1"/>
      <c r="B3" s="1"/>
      <c r="C3" s="1"/>
    </row>
  </sheetData>
  <mergeCells count="2">
    <mergeCell ref="A1:C1"/>
    <mergeCell ref="A2:C2"/>
  </mergeCells>
  <phoneticPr fontId="89" type="noConversion"/>
  <pageMargins left="0.16"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9"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4" sqref="A14"/>
    </sheetView>
  </sheetViews>
  <sheetFormatPr defaultRowHeight="13.5"/>
  <cols>
    <col min="1" max="1" width="134.875" customWidth="1"/>
  </cols>
  <sheetData>
    <row r="1" spans="1:1" ht="38.65" customHeight="1">
      <c r="A1" s="4" t="s">
        <v>17</v>
      </c>
    </row>
    <row r="2" spans="1:1" ht="28.15" customHeight="1">
      <c r="A2" s="59" t="s">
        <v>149</v>
      </c>
    </row>
    <row r="3" spans="1:1" ht="28.15" customHeight="1">
      <c r="A3" s="59" t="s">
        <v>18</v>
      </c>
    </row>
    <row r="4" spans="1:1" ht="42" customHeight="1">
      <c r="A4" s="60" t="s">
        <v>150</v>
      </c>
    </row>
  </sheetData>
  <phoneticPr fontId="89"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2" sqref="A22"/>
    </sheetView>
  </sheetViews>
  <sheetFormatPr defaultRowHeight="13.5"/>
  <cols>
    <col min="1" max="1" width="134.875" customWidth="1"/>
  </cols>
  <sheetData>
    <row r="1" spans="1:1" ht="38.65" customHeight="1">
      <c r="A1" s="5" t="s">
        <v>19</v>
      </c>
    </row>
    <row r="2" spans="1:1" ht="28.15" customHeight="1">
      <c r="A2" s="3" t="s">
        <v>151</v>
      </c>
    </row>
  </sheetData>
  <phoneticPr fontId="89"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6" t="s">
        <v>20</v>
      </c>
    </row>
    <row r="2" spans="1:1" ht="38.65" customHeight="1">
      <c r="A2" s="7" t="s">
        <v>170</v>
      </c>
    </row>
    <row r="3" spans="1:1" ht="38.65" customHeight="1">
      <c r="A3" s="7" t="s">
        <v>171</v>
      </c>
    </row>
    <row r="4" spans="1:1" ht="116.65" customHeight="1">
      <c r="A4" s="8" t="s">
        <v>172</v>
      </c>
    </row>
    <row r="5" spans="1:1" ht="38.65" customHeight="1">
      <c r="A5" s="8" t="s">
        <v>21</v>
      </c>
    </row>
    <row r="6" spans="1:1" ht="28.15" customHeight="1">
      <c r="A6" s="8"/>
    </row>
  </sheetData>
  <phoneticPr fontId="89" type="noConversion"/>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9" sqref="A9"/>
    </sheetView>
  </sheetViews>
  <sheetFormatPr defaultRowHeight="13.5"/>
  <cols>
    <col min="1" max="1" width="134.875" customWidth="1"/>
  </cols>
  <sheetData>
    <row r="1" spans="1:1" ht="38.65" customHeight="1">
      <c r="A1" s="9" t="s">
        <v>22</v>
      </c>
    </row>
    <row r="2" spans="1:1" ht="55.9" customHeight="1">
      <c r="A2" s="61" t="s">
        <v>152</v>
      </c>
    </row>
    <row r="3" spans="1:1" ht="22.5" customHeight="1">
      <c r="A3" s="59" t="s">
        <v>153</v>
      </c>
    </row>
    <row r="4" spans="1:1" ht="22.5" customHeight="1">
      <c r="A4" s="62" t="s">
        <v>154</v>
      </c>
    </row>
    <row r="5" spans="1:1" ht="22.5" customHeight="1">
      <c r="A5" s="62" t="s">
        <v>155</v>
      </c>
    </row>
    <row r="6" spans="1:1" ht="22.5" customHeight="1">
      <c r="A6" s="59" t="s">
        <v>156</v>
      </c>
    </row>
    <row r="7" spans="1:1" ht="22.5" customHeight="1">
      <c r="A7" s="62" t="s">
        <v>162</v>
      </c>
    </row>
    <row r="8" spans="1:1" ht="22.5" customHeight="1">
      <c r="A8" s="59" t="s">
        <v>163</v>
      </c>
    </row>
    <row r="9" spans="1:1" ht="22.5" customHeight="1">
      <c r="A9" s="62" t="s">
        <v>164</v>
      </c>
    </row>
  </sheetData>
  <phoneticPr fontId="89" type="noConversion"/>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B14" sqref="B14"/>
    </sheetView>
  </sheetViews>
  <sheetFormatPr defaultRowHeight="13.5"/>
  <cols>
    <col min="1" max="1" width="24.625" customWidth="1"/>
    <col min="2" max="2" width="18.875" customWidth="1"/>
    <col min="3" max="3" width="21" customWidth="1"/>
    <col min="4" max="6" width="19.625" customWidth="1"/>
    <col min="7" max="7" width="21.625" customWidth="1"/>
  </cols>
  <sheetData>
    <row r="1" spans="1:7" ht="39.4" customHeight="1">
      <c r="A1" s="66" t="s">
        <v>23</v>
      </c>
      <c r="B1" s="66"/>
      <c r="C1" s="66"/>
      <c r="D1" s="66"/>
      <c r="E1" s="66"/>
      <c r="F1" s="66"/>
      <c r="G1" s="66"/>
    </row>
    <row r="2" spans="1:7" ht="28.15" customHeight="1">
      <c r="A2" s="67" t="s">
        <v>24</v>
      </c>
      <c r="B2" s="67"/>
      <c r="C2" s="10"/>
      <c r="D2" s="10"/>
      <c r="E2" s="10"/>
      <c r="F2" s="10"/>
      <c r="G2" s="11" t="s">
        <v>25</v>
      </c>
    </row>
    <row r="3" spans="1:7" ht="28.15" customHeight="1">
      <c r="A3" s="68" t="s">
        <v>26</v>
      </c>
      <c r="B3" s="68"/>
      <c r="C3" s="68" t="s">
        <v>27</v>
      </c>
      <c r="D3" s="68"/>
      <c r="E3" s="68"/>
      <c r="F3" s="68"/>
      <c r="G3" s="68"/>
    </row>
    <row r="4" spans="1:7" ht="28.15" customHeight="1">
      <c r="A4" s="68" t="s">
        <v>28</v>
      </c>
      <c r="B4" s="68" t="s">
        <v>29</v>
      </c>
      <c r="C4" s="68" t="s">
        <v>28</v>
      </c>
      <c r="D4" s="68" t="s">
        <v>30</v>
      </c>
      <c r="E4" s="68"/>
      <c r="F4" s="68"/>
      <c r="G4" s="68"/>
    </row>
    <row r="5" spans="1:7" ht="28.15" customHeight="1">
      <c r="A5" s="68"/>
      <c r="B5" s="68"/>
      <c r="C5" s="68"/>
      <c r="D5" s="68" t="s">
        <v>31</v>
      </c>
      <c r="E5" s="68" t="s">
        <v>32</v>
      </c>
      <c r="F5" s="68"/>
      <c r="G5" s="68" t="s">
        <v>33</v>
      </c>
    </row>
    <row r="6" spans="1:7" ht="28.15" customHeight="1">
      <c r="A6" s="68"/>
      <c r="B6" s="68"/>
      <c r="C6" s="68"/>
      <c r="D6" s="68"/>
      <c r="E6" s="12" t="s">
        <v>34</v>
      </c>
      <c r="F6" s="12" t="s">
        <v>35</v>
      </c>
      <c r="G6" s="68"/>
    </row>
    <row r="7" spans="1:7" ht="28.15" customHeight="1">
      <c r="A7" s="13" t="s">
        <v>36</v>
      </c>
      <c r="B7" s="14">
        <v>11800000</v>
      </c>
      <c r="C7" s="13" t="s">
        <v>37</v>
      </c>
      <c r="D7" s="14">
        <v>344300</v>
      </c>
      <c r="E7" s="14">
        <v>344300</v>
      </c>
      <c r="F7" s="14"/>
      <c r="G7" s="14"/>
    </row>
    <row r="8" spans="1:7" ht="28.15" customHeight="1">
      <c r="A8" s="13" t="s">
        <v>38</v>
      </c>
      <c r="B8" s="14">
        <v>11800000</v>
      </c>
      <c r="C8" s="13" t="s">
        <v>39</v>
      </c>
      <c r="D8" s="14">
        <v>135000</v>
      </c>
      <c r="E8" s="14">
        <v>135000</v>
      </c>
      <c r="F8" s="14"/>
      <c r="G8" s="14"/>
    </row>
    <row r="9" spans="1:7" ht="28.15" customHeight="1">
      <c r="A9" s="13" t="s">
        <v>40</v>
      </c>
      <c r="B9" s="14"/>
      <c r="C9" s="13" t="s">
        <v>41</v>
      </c>
      <c r="D9" s="14">
        <v>11200700</v>
      </c>
      <c r="E9" s="14">
        <v>1408000</v>
      </c>
      <c r="F9" s="14">
        <v>246700</v>
      </c>
      <c r="G9" s="14">
        <v>9546000</v>
      </c>
    </row>
    <row r="10" spans="1:7" ht="28.15" customHeight="1">
      <c r="A10" s="13" t="s">
        <v>42</v>
      </c>
      <c r="B10" s="14"/>
      <c r="C10" s="13" t="s">
        <v>43</v>
      </c>
      <c r="D10" s="14">
        <v>120000</v>
      </c>
      <c r="E10" s="14">
        <v>120000</v>
      </c>
      <c r="F10" s="14"/>
      <c r="G10" s="14"/>
    </row>
    <row r="11" spans="1:7" ht="28.15" customHeight="1">
      <c r="A11" s="13" t="s">
        <v>44</v>
      </c>
      <c r="B11" s="14"/>
      <c r="C11" s="13"/>
      <c r="D11" s="14"/>
      <c r="E11" s="14"/>
      <c r="F11" s="14"/>
      <c r="G11" s="14"/>
    </row>
    <row r="12" spans="1:7" ht="28.15" customHeight="1">
      <c r="A12" s="13" t="s">
        <v>45</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63" t="s">
        <v>166</v>
      </c>
      <c r="B16" s="14">
        <f>B7</f>
        <v>11800000</v>
      </c>
      <c r="C16" s="63" t="s">
        <v>167</v>
      </c>
      <c r="D16" s="14">
        <v>11800000</v>
      </c>
      <c r="E16" s="14">
        <v>2007300</v>
      </c>
      <c r="F16" s="14">
        <v>246700</v>
      </c>
      <c r="G16" s="14">
        <v>9546000</v>
      </c>
    </row>
  </sheetData>
  <mergeCells count="11">
    <mergeCell ref="A1:G1"/>
    <mergeCell ref="A2:B2"/>
    <mergeCell ref="A3:B3"/>
    <mergeCell ref="C3:G3"/>
    <mergeCell ref="A4:A6"/>
    <mergeCell ref="B4:B6"/>
    <mergeCell ref="C4:C6"/>
    <mergeCell ref="D4:G4"/>
    <mergeCell ref="D5:D6"/>
    <mergeCell ref="E5:F5"/>
    <mergeCell ref="G5:G6"/>
  </mergeCells>
  <phoneticPr fontId="89" type="noConversion"/>
  <pageMargins left="0.70866141732283472" right="0.70866141732283472" top="0.74803149606299213" bottom="0.74803149606299213" header="0.31496062992125984" footer="0.31496062992125984"/>
  <pageSetup paperSize="9" scale="80"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G2" sqref="G1:G1048576"/>
    </sheetView>
  </sheetViews>
  <sheetFormatPr defaultRowHeight="13.5"/>
  <cols>
    <col min="1" max="1" width="6.25" customWidth="1"/>
    <col min="2" max="2" width="7" customWidth="1"/>
    <col min="3" max="3" width="7.875" customWidth="1"/>
    <col min="4" max="4" width="31.625" customWidth="1"/>
    <col min="5" max="6" width="16.75" customWidth="1"/>
    <col min="7" max="7" width="8.625" customWidth="1"/>
    <col min="8" max="8" width="11.625" customWidth="1"/>
    <col min="9" max="9" width="16.75" customWidth="1"/>
  </cols>
  <sheetData>
    <row r="1" spans="1:9" ht="39.4" customHeight="1">
      <c r="A1" s="71" t="s">
        <v>46</v>
      </c>
      <c r="B1" s="71"/>
      <c r="C1" s="71"/>
      <c r="D1" s="71"/>
      <c r="E1" s="71"/>
      <c r="F1" s="71"/>
      <c r="G1" s="71"/>
      <c r="H1" s="71"/>
      <c r="I1" s="71"/>
    </row>
    <row r="2" spans="1:9" ht="28.15" customHeight="1">
      <c r="A2" s="73" t="s">
        <v>24</v>
      </c>
      <c r="B2" s="73"/>
      <c r="C2" s="73"/>
      <c r="D2" s="73"/>
      <c r="E2" s="17"/>
      <c r="F2" s="17"/>
      <c r="G2" s="17"/>
      <c r="H2" s="17"/>
      <c r="I2" s="18" t="s">
        <v>25</v>
      </c>
    </row>
    <row r="3" spans="1:9" ht="28.15" customHeight="1">
      <c r="A3" s="72" t="s">
        <v>47</v>
      </c>
      <c r="B3" s="72"/>
      <c r="C3" s="72"/>
      <c r="D3" s="72"/>
      <c r="E3" s="72" t="s">
        <v>48</v>
      </c>
      <c r="F3" s="72"/>
      <c r="G3" s="72"/>
      <c r="H3" s="72"/>
      <c r="I3" s="72"/>
    </row>
    <row r="4" spans="1:9" ht="28.15" customHeight="1">
      <c r="A4" s="74" t="s">
        <v>49</v>
      </c>
      <c r="B4" s="74"/>
      <c r="C4" s="74"/>
      <c r="D4" s="72" t="s">
        <v>50</v>
      </c>
      <c r="E4" s="72" t="s">
        <v>31</v>
      </c>
      <c r="F4" s="74" t="s">
        <v>51</v>
      </c>
      <c r="G4" s="74" t="s">
        <v>52</v>
      </c>
      <c r="H4" s="72" t="s">
        <v>53</v>
      </c>
      <c r="I4" s="74" t="s">
        <v>54</v>
      </c>
    </row>
    <row r="5" spans="1:9" ht="28.15" customHeight="1">
      <c r="A5" s="19" t="s">
        <v>55</v>
      </c>
      <c r="B5" s="19" t="s">
        <v>56</v>
      </c>
      <c r="C5" s="19" t="s">
        <v>57</v>
      </c>
      <c r="D5" s="72"/>
      <c r="E5" s="72"/>
      <c r="F5" s="74"/>
      <c r="G5" s="74"/>
      <c r="H5" s="72"/>
      <c r="I5" s="74"/>
    </row>
    <row r="6" spans="1:9" ht="28.15" customHeight="1">
      <c r="A6" s="70" t="s">
        <v>58</v>
      </c>
      <c r="B6" s="70"/>
      <c r="C6" s="70"/>
      <c r="D6" s="70"/>
      <c r="E6" s="20">
        <v>11800000</v>
      </c>
      <c r="F6" s="20">
        <v>11800000</v>
      </c>
      <c r="G6" s="20"/>
      <c r="H6" s="20"/>
      <c r="I6" s="20"/>
    </row>
    <row r="7" spans="1:9" ht="28.15" customHeight="1">
      <c r="A7" s="21" t="s">
        <v>59</v>
      </c>
      <c r="B7" s="22"/>
      <c r="C7" s="22"/>
      <c r="D7" s="23" t="s">
        <v>60</v>
      </c>
      <c r="E7" s="20">
        <v>344300</v>
      </c>
      <c r="F7" s="20">
        <v>344300</v>
      </c>
      <c r="G7" s="20"/>
      <c r="H7" s="20"/>
      <c r="I7" s="20"/>
    </row>
    <row r="8" spans="1:9" ht="28.15" customHeight="1">
      <c r="A8" s="21"/>
      <c r="B8" s="24" t="s">
        <v>61</v>
      </c>
      <c r="C8" s="24"/>
      <c r="D8" s="22" t="s">
        <v>62</v>
      </c>
      <c r="E8" s="20">
        <v>344300</v>
      </c>
      <c r="F8" s="20">
        <v>344300</v>
      </c>
      <c r="G8" s="20"/>
      <c r="H8" s="20"/>
      <c r="I8" s="20"/>
    </row>
    <row r="9" spans="1:9" ht="28.15" customHeight="1">
      <c r="A9" s="21"/>
      <c r="B9" s="24"/>
      <c r="C9" s="24" t="s">
        <v>63</v>
      </c>
      <c r="D9" s="22" t="s">
        <v>64</v>
      </c>
      <c r="E9" s="20">
        <v>14300</v>
      </c>
      <c r="F9" s="20">
        <v>14300</v>
      </c>
      <c r="G9" s="20"/>
      <c r="H9" s="20"/>
      <c r="I9" s="20"/>
    </row>
    <row r="10" spans="1:9" ht="28.15" customHeight="1">
      <c r="A10" s="21"/>
      <c r="B10" s="24"/>
      <c r="C10" s="24" t="s">
        <v>61</v>
      </c>
      <c r="D10" s="22" t="s">
        <v>65</v>
      </c>
      <c r="E10" s="20">
        <v>220000</v>
      </c>
      <c r="F10" s="20">
        <v>220000</v>
      </c>
      <c r="G10" s="20"/>
      <c r="H10" s="20"/>
      <c r="I10" s="20"/>
    </row>
    <row r="11" spans="1:9" ht="28.15" customHeight="1">
      <c r="A11" s="21"/>
      <c r="B11" s="24"/>
      <c r="C11" s="24" t="s">
        <v>66</v>
      </c>
      <c r="D11" s="22" t="s">
        <v>67</v>
      </c>
      <c r="E11" s="20">
        <v>110000</v>
      </c>
      <c r="F11" s="20">
        <v>110000</v>
      </c>
      <c r="G11" s="20"/>
      <c r="H11" s="20"/>
      <c r="I11" s="20"/>
    </row>
    <row r="12" spans="1:9" ht="28.15" customHeight="1">
      <c r="A12" s="21" t="s">
        <v>68</v>
      </c>
      <c r="B12" s="22"/>
      <c r="C12" s="22"/>
      <c r="D12" s="23" t="s">
        <v>69</v>
      </c>
      <c r="E12" s="20">
        <v>135000</v>
      </c>
      <c r="F12" s="20">
        <v>135000</v>
      </c>
      <c r="G12" s="20"/>
      <c r="H12" s="20"/>
      <c r="I12" s="20"/>
    </row>
    <row r="13" spans="1:9" ht="28.15" customHeight="1">
      <c r="A13" s="21"/>
      <c r="B13" s="24" t="s">
        <v>70</v>
      </c>
      <c r="C13" s="24"/>
      <c r="D13" s="22" t="s">
        <v>71</v>
      </c>
      <c r="E13" s="20">
        <v>135000</v>
      </c>
      <c r="F13" s="20">
        <v>135000</v>
      </c>
      <c r="G13" s="20"/>
      <c r="H13" s="20"/>
      <c r="I13" s="20"/>
    </row>
    <row r="14" spans="1:9" ht="28.15" customHeight="1">
      <c r="A14" s="21"/>
      <c r="B14" s="24"/>
      <c r="C14" s="24" t="s">
        <v>63</v>
      </c>
      <c r="D14" s="22" t="s">
        <v>72</v>
      </c>
      <c r="E14" s="20">
        <v>135000</v>
      </c>
      <c r="F14" s="20">
        <v>135000</v>
      </c>
      <c r="G14" s="20"/>
      <c r="H14" s="20"/>
      <c r="I14" s="20"/>
    </row>
    <row r="15" spans="1:9" ht="28.15" customHeight="1">
      <c r="A15" s="21" t="s">
        <v>73</v>
      </c>
      <c r="B15" s="22"/>
      <c r="C15" s="22"/>
      <c r="D15" s="23" t="s">
        <v>74</v>
      </c>
      <c r="E15" s="20">
        <v>11200700</v>
      </c>
      <c r="F15" s="20">
        <v>11200700</v>
      </c>
      <c r="G15" s="20"/>
      <c r="H15" s="20"/>
      <c r="I15" s="20"/>
    </row>
    <row r="16" spans="1:9" ht="28.15" customHeight="1">
      <c r="A16" s="21"/>
      <c r="B16" s="24" t="s">
        <v>75</v>
      </c>
      <c r="C16" s="24"/>
      <c r="D16" s="22" t="s">
        <v>76</v>
      </c>
      <c r="E16" s="20">
        <v>11200700</v>
      </c>
      <c r="F16" s="20">
        <v>11200700</v>
      </c>
      <c r="G16" s="20"/>
      <c r="H16" s="20"/>
      <c r="I16" s="20"/>
    </row>
    <row r="17" spans="1:9" ht="28.15" customHeight="1">
      <c r="A17" s="21"/>
      <c r="B17" s="24"/>
      <c r="C17" s="24" t="s">
        <v>77</v>
      </c>
      <c r="D17" s="22" t="s">
        <v>78</v>
      </c>
      <c r="E17" s="20">
        <v>2200700</v>
      </c>
      <c r="F17" s="20">
        <v>2200700</v>
      </c>
      <c r="G17" s="20"/>
      <c r="H17" s="20"/>
      <c r="I17" s="20"/>
    </row>
    <row r="18" spans="1:9" ht="28.15" customHeight="1">
      <c r="A18" s="21"/>
      <c r="B18" s="24"/>
      <c r="C18" s="24" t="s">
        <v>61</v>
      </c>
      <c r="D18" s="22" t="s">
        <v>79</v>
      </c>
      <c r="E18" s="20">
        <v>9000000</v>
      </c>
      <c r="F18" s="20">
        <v>9000000</v>
      </c>
      <c r="G18" s="20"/>
      <c r="H18" s="20"/>
      <c r="I18" s="20"/>
    </row>
    <row r="19" spans="1:9" ht="28.15" customHeight="1">
      <c r="A19" s="21" t="s">
        <v>80</v>
      </c>
      <c r="B19" s="22"/>
      <c r="C19" s="22"/>
      <c r="D19" s="23" t="s">
        <v>81</v>
      </c>
      <c r="E19" s="20">
        <v>120000</v>
      </c>
      <c r="F19" s="20">
        <v>120000</v>
      </c>
      <c r="G19" s="20"/>
      <c r="H19" s="20"/>
      <c r="I19" s="20"/>
    </row>
    <row r="20" spans="1:9" ht="28.15" customHeight="1">
      <c r="A20" s="21"/>
      <c r="B20" s="24" t="s">
        <v>63</v>
      </c>
      <c r="C20" s="24"/>
      <c r="D20" s="22" t="s">
        <v>82</v>
      </c>
      <c r="E20" s="20">
        <v>120000</v>
      </c>
      <c r="F20" s="20">
        <v>120000</v>
      </c>
      <c r="G20" s="20"/>
      <c r="H20" s="20"/>
      <c r="I20" s="20"/>
    </row>
    <row r="21" spans="1:9" ht="28.15" customHeight="1">
      <c r="A21" s="21"/>
      <c r="B21" s="24"/>
      <c r="C21" s="24" t="s">
        <v>83</v>
      </c>
      <c r="D21" s="22" t="s">
        <v>84</v>
      </c>
      <c r="E21" s="20">
        <v>120000</v>
      </c>
      <c r="F21" s="20">
        <v>120000</v>
      </c>
      <c r="G21" s="20"/>
      <c r="H21" s="20"/>
      <c r="I21" s="20"/>
    </row>
    <row r="22" spans="1:9" ht="28.15" customHeight="1">
      <c r="A22" s="69"/>
      <c r="B22" s="69"/>
      <c r="C22" s="69"/>
      <c r="D22" s="69"/>
      <c r="E22" s="69"/>
      <c r="F22" s="69"/>
      <c r="G22" s="69"/>
      <c r="H22" s="69"/>
      <c r="I22" s="69"/>
    </row>
  </sheetData>
  <mergeCells count="13">
    <mergeCell ref="A22:I22"/>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16" right="0.28000000000000003" top="0.74803149606299213" bottom="0.74803149606299213" header="0.31496062992125984" footer="0.31496062992125984"/>
  <pageSetup paperSize="9" scale="8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6" activePane="bottomLeft" state="frozen"/>
      <selection pane="bottomLeft" activeCell="N23" sqref="N23"/>
    </sheetView>
  </sheetViews>
  <sheetFormatPr defaultRowHeight="13.5"/>
  <cols>
    <col min="1" max="1" width="5.25" customWidth="1"/>
    <col min="2" max="2" width="6.125" customWidth="1"/>
    <col min="3" max="3" width="7.375" customWidth="1"/>
    <col min="4" max="4" width="31.5" customWidth="1"/>
    <col min="5" max="6" width="15.75" customWidth="1"/>
    <col min="7" max="7" width="20.25" customWidth="1"/>
  </cols>
  <sheetData>
    <row r="1" spans="1:7" ht="38.65" customHeight="1">
      <c r="A1" s="78" t="s">
        <v>85</v>
      </c>
      <c r="B1" s="78"/>
      <c r="C1" s="78"/>
      <c r="D1" s="78"/>
      <c r="E1" s="78"/>
      <c r="F1" s="78"/>
      <c r="G1" s="78"/>
    </row>
    <row r="2" spans="1:7" ht="28.15" customHeight="1">
      <c r="A2" s="80" t="s">
        <v>24</v>
      </c>
      <c r="B2" s="81"/>
      <c r="C2" s="81"/>
      <c r="D2" s="81"/>
      <c r="E2" s="25"/>
      <c r="F2" s="79" t="s">
        <v>25</v>
      </c>
      <c r="G2" s="79"/>
    </row>
    <row r="3" spans="1:7" ht="28.15" customHeight="1">
      <c r="A3" s="75" t="s">
        <v>47</v>
      </c>
      <c r="B3" s="75"/>
      <c r="C3" s="75"/>
      <c r="D3" s="75"/>
      <c r="E3" s="75" t="s">
        <v>86</v>
      </c>
      <c r="F3" s="75"/>
      <c r="G3" s="75"/>
    </row>
    <row r="4" spans="1:7" ht="28.15" customHeight="1">
      <c r="A4" s="76" t="s">
        <v>49</v>
      </c>
      <c r="B4" s="76"/>
      <c r="C4" s="76"/>
      <c r="D4" s="76" t="s">
        <v>50</v>
      </c>
      <c r="E4" s="75"/>
      <c r="F4" s="75"/>
      <c r="G4" s="75"/>
    </row>
    <row r="5" spans="1:7" ht="28.15" customHeight="1">
      <c r="A5" s="26" t="s">
        <v>55</v>
      </c>
      <c r="B5" s="26" t="s">
        <v>56</v>
      </c>
      <c r="C5" s="26" t="s">
        <v>57</v>
      </c>
      <c r="D5" s="76"/>
      <c r="E5" s="26" t="s">
        <v>31</v>
      </c>
      <c r="F5" s="26" t="s">
        <v>32</v>
      </c>
      <c r="G5" s="26" t="s">
        <v>33</v>
      </c>
    </row>
    <row r="6" spans="1:7" ht="28.15" customHeight="1">
      <c r="A6" s="77" t="s">
        <v>58</v>
      </c>
      <c r="B6" s="77"/>
      <c r="C6" s="77"/>
      <c r="D6" s="77"/>
      <c r="E6" s="27">
        <v>11800000</v>
      </c>
      <c r="F6" s="27">
        <v>2254000</v>
      </c>
      <c r="G6" s="27">
        <v>9546000</v>
      </c>
    </row>
    <row r="7" spans="1:7" ht="28.15" customHeight="1">
      <c r="A7" s="28" t="s">
        <v>59</v>
      </c>
      <c r="B7" s="28"/>
      <c r="C7" s="28"/>
      <c r="D7" s="29" t="s">
        <v>60</v>
      </c>
      <c r="E7" s="27">
        <v>344300</v>
      </c>
      <c r="F7" s="27">
        <v>344300</v>
      </c>
      <c r="G7" s="27"/>
    </row>
    <row r="8" spans="1:7" ht="28.15" customHeight="1">
      <c r="A8" s="28"/>
      <c r="B8" s="28" t="s">
        <v>61</v>
      </c>
      <c r="C8" s="28"/>
      <c r="D8" s="29" t="s">
        <v>62</v>
      </c>
      <c r="E8" s="27">
        <v>344300</v>
      </c>
      <c r="F8" s="27">
        <v>344300</v>
      </c>
      <c r="G8" s="27"/>
    </row>
    <row r="9" spans="1:7" ht="28.15" customHeight="1">
      <c r="A9" s="28"/>
      <c r="B9" s="28"/>
      <c r="C9" s="28" t="s">
        <v>63</v>
      </c>
      <c r="D9" s="29" t="s">
        <v>64</v>
      </c>
      <c r="E9" s="27">
        <v>14300</v>
      </c>
      <c r="F9" s="27">
        <v>14300</v>
      </c>
      <c r="G9" s="27"/>
    </row>
    <row r="10" spans="1:7" ht="28.15" customHeight="1">
      <c r="A10" s="28"/>
      <c r="B10" s="28"/>
      <c r="C10" s="28" t="s">
        <v>61</v>
      </c>
      <c r="D10" s="29" t="s">
        <v>65</v>
      </c>
      <c r="E10" s="27">
        <v>220000</v>
      </c>
      <c r="F10" s="27">
        <v>220000</v>
      </c>
      <c r="G10" s="27"/>
    </row>
    <row r="11" spans="1:7" ht="28.15" customHeight="1">
      <c r="A11" s="28"/>
      <c r="B11" s="28"/>
      <c r="C11" s="28" t="s">
        <v>66</v>
      </c>
      <c r="D11" s="29" t="s">
        <v>67</v>
      </c>
      <c r="E11" s="27">
        <v>110000</v>
      </c>
      <c r="F11" s="27">
        <v>110000</v>
      </c>
      <c r="G11" s="27"/>
    </row>
    <row r="12" spans="1:7" ht="28.15" customHeight="1">
      <c r="A12" s="28" t="s">
        <v>68</v>
      </c>
      <c r="B12" s="28"/>
      <c r="C12" s="28"/>
      <c r="D12" s="29" t="s">
        <v>69</v>
      </c>
      <c r="E12" s="27">
        <v>135000</v>
      </c>
      <c r="F12" s="27">
        <v>135000</v>
      </c>
      <c r="G12" s="27"/>
    </row>
    <row r="13" spans="1:7" ht="28.15" customHeight="1">
      <c r="A13" s="28"/>
      <c r="B13" s="28" t="s">
        <v>70</v>
      </c>
      <c r="C13" s="28"/>
      <c r="D13" s="29" t="s">
        <v>71</v>
      </c>
      <c r="E13" s="27">
        <v>135000</v>
      </c>
      <c r="F13" s="27">
        <v>135000</v>
      </c>
      <c r="G13" s="27"/>
    </row>
    <row r="14" spans="1:7" ht="28.15" customHeight="1">
      <c r="A14" s="28"/>
      <c r="B14" s="28"/>
      <c r="C14" s="28" t="s">
        <v>63</v>
      </c>
      <c r="D14" s="29" t="s">
        <v>72</v>
      </c>
      <c r="E14" s="27">
        <v>135000</v>
      </c>
      <c r="F14" s="27">
        <v>135000</v>
      </c>
      <c r="G14" s="27"/>
    </row>
    <row r="15" spans="1:7" ht="28.15" customHeight="1">
      <c r="A15" s="28" t="s">
        <v>73</v>
      </c>
      <c r="B15" s="28"/>
      <c r="C15" s="28"/>
      <c r="D15" s="29" t="s">
        <v>74</v>
      </c>
      <c r="E15" s="27">
        <v>11200700</v>
      </c>
      <c r="F15" s="27">
        <v>1654700</v>
      </c>
      <c r="G15" s="27">
        <v>9546000</v>
      </c>
    </row>
    <row r="16" spans="1:7" ht="28.15" customHeight="1">
      <c r="A16" s="28"/>
      <c r="B16" s="28" t="s">
        <v>75</v>
      </c>
      <c r="C16" s="28"/>
      <c r="D16" s="29" t="s">
        <v>76</v>
      </c>
      <c r="E16" s="27">
        <v>11200700</v>
      </c>
      <c r="F16" s="27">
        <v>1654700</v>
      </c>
      <c r="G16" s="27">
        <v>9546000</v>
      </c>
    </row>
    <row r="17" spans="1:7" ht="28.15" customHeight="1">
      <c r="A17" s="28"/>
      <c r="B17" s="28"/>
      <c r="C17" s="28" t="s">
        <v>77</v>
      </c>
      <c r="D17" s="29" t="s">
        <v>78</v>
      </c>
      <c r="E17" s="27">
        <v>2200700</v>
      </c>
      <c r="F17" s="27">
        <v>1654700</v>
      </c>
      <c r="G17" s="27">
        <v>546000</v>
      </c>
    </row>
    <row r="18" spans="1:7" ht="28.15" customHeight="1">
      <c r="A18" s="28"/>
      <c r="B18" s="28"/>
      <c r="C18" s="28" t="s">
        <v>61</v>
      </c>
      <c r="D18" s="29" t="s">
        <v>79</v>
      </c>
      <c r="E18" s="27">
        <v>9000000</v>
      </c>
      <c r="F18" s="27"/>
      <c r="G18" s="27">
        <v>9000000</v>
      </c>
    </row>
    <row r="19" spans="1:7" ht="28.15" customHeight="1">
      <c r="A19" s="28" t="s">
        <v>80</v>
      </c>
      <c r="B19" s="28"/>
      <c r="C19" s="28"/>
      <c r="D19" s="29" t="s">
        <v>81</v>
      </c>
      <c r="E19" s="27">
        <v>120000</v>
      </c>
      <c r="F19" s="27">
        <v>120000</v>
      </c>
      <c r="G19" s="27"/>
    </row>
    <row r="20" spans="1:7" ht="28.15" customHeight="1">
      <c r="A20" s="28"/>
      <c r="B20" s="28" t="s">
        <v>63</v>
      </c>
      <c r="C20" s="28"/>
      <c r="D20" s="29" t="s">
        <v>82</v>
      </c>
      <c r="E20" s="27">
        <v>120000</v>
      </c>
      <c r="F20" s="27">
        <v>120000</v>
      </c>
      <c r="G20" s="27"/>
    </row>
    <row r="21" spans="1:7" ht="28.15" customHeight="1">
      <c r="A21" s="28"/>
      <c r="B21" s="28"/>
      <c r="C21" s="28" t="s">
        <v>83</v>
      </c>
      <c r="D21" s="29" t="s">
        <v>84</v>
      </c>
      <c r="E21" s="27">
        <v>120000</v>
      </c>
      <c r="F21" s="27">
        <v>120000</v>
      </c>
      <c r="G21" s="27"/>
    </row>
  </sheetData>
  <mergeCells count="9">
    <mergeCell ref="E4:G4"/>
    <mergeCell ref="A4:C4"/>
    <mergeCell ref="D4:D5"/>
    <mergeCell ref="A6:D6"/>
    <mergeCell ref="A1:G1"/>
    <mergeCell ref="F2:G2"/>
    <mergeCell ref="E3:G3"/>
    <mergeCell ref="A2:D2"/>
    <mergeCell ref="A3:D3"/>
  </mergeCells>
  <phoneticPr fontId="89" type="noConversion"/>
  <pageMargins left="0.19" right="0.11"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J13" sqref="J13"/>
    </sheetView>
  </sheetViews>
  <sheetFormatPr defaultRowHeight="13.5"/>
  <cols>
    <col min="1" max="1" width="21.25" customWidth="1"/>
    <col min="2" max="2" width="15" customWidth="1"/>
    <col min="3" max="3" width="28.375" customWidth="1"/>
    <col min="4" max="5" width="17.625" customWidth="1"/>
    <col min="6" max="6" width="23.125" customWidth="1"/>
  </cols>
  <sheetData>
    <row r="1" spans="1:6" ht="39.4" customHeight="1">
      <c r="A1" s="82" t="s">
        <v>87</v>
      </c>
      <c r="B1" s="82"/>
      <c r="C1" s="82"/>
      <c r="D1" s="82"/>
      <c r="E1" s="82"/>
      <c r="F1" s="82"/>
    </row>
    <row r="2" spans="1:6" ht="28.15" customHeight="1">
      <c r="A2" s="84" t="s">
        <v>24</v>
      </c>
      <c r="B2" s="84"/>
      <c r="C2" s="30"/>
      <c r="D2" s="30"/>
      <c r="E2" s="30"/>
      <c r="F2" s="31" t="s">
        <v>25</v>
      </c>
    </row>
    <row r="3" spans="1:6" ht="28.15" customHeight="1">
      <c r="A3" s="83" t="s">
        <v>51</v>
      </c>
      <c r="B3" s="83"/>
      <c r="C3" s="83" t="s">
        <v>88</v>
      </c>
      <c r="D3" s="83"/>
      <c r="E3" s="83"/>
      <c r="F3" s="83"/>
    </row>
    <row r="4" spans="1:6" ht="28.15" customHeight="1">
      <c r="A4" s="32" t="s">
        <v>28</v>
      </c>
      <c r="B4" s="32" t="s">
        <v>29</v>
      </c>
      <c r="C4" s="32" t="s">
        <v>28</v>
      </c>
      <c r="D4" s="32" t="s">
        <v>31</v>
      </c>
      <c r="E4" s="33" t="s">
        <v>89</v>
      </c>
      <c r="F4" s="33" t="s">
        <v>90</v>
      </c>
    </row>
    <row r="5" spans="1:6" ht="28.15" customHeight="1">
      <c r="A5" s="34" t="s">
        <v>91</v>
      </c>
      <c r="B5" s="35">
        <v>11800000</v>
      </c>
      <c r="C5" s="34" t="s">
        <v>37</v>
      </c>
      <c r="D5" s="35">
        <v>344300</v>
      </c>
      <c r="E5" s="35">
        <v>344300</v>
      </c>
      <c r="F5" s="35"/>
    </row>
    <row r="6" spans="1:6" ht="28.15" customHeight="1">
      <c r="A6" s="34" t="s">
        <v>92</v>
      </c>
      <c r="B6" s="35"/>
      <c r="C6" s="34" t="s">
        <v>39</v>
      </c>
      <c r="D6" s="35">
        <v>135000</v>
      </c>
      <c r="E6" s="35">
        <v>135000</v>
      </c>
      <c r="F6" s="35"/>
    </row>
    <row r="7" spans="1:6" ht="28.15" customHeight="1">
      <c r="A7" s="34"/>
      <c r="B7" s="35"/>
      <c r="C7" s="34" t="s">
        <v>41</v>
      </c>
      <c r="D7" s="35">
        <v>11200700</v>
      </c>
      <c r="E7" s="35">
        <v>11200700</v>
      </c>
      <c r="F7" s="35"/>
    </row>
    <row r="8" spans="1:6" ht="28.15" customHeight="1">
      <c r="A8" s="34"/>
      <c r="B8" s="35"/>
      <c r="C8" s="34" t="s">
        <v>43</v>
      </c>
      <c r="D8" s="35">
        <v>120000</v>
      </c>
      <c r="E8" s="35">
        <v>120000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63" t="s">
        <v>166</v>
      </c>
      <c r="B12" s="35">
        <f>B5</f>
        <v>11800000</v>
      </c>
      <c r="C12" s="63" t="s">
        <v>167</v>
      </c>
      <c r="D12" s="35">
        <v>11800000</v>
      </c>
      <c r="E12" s="35">
        <v>11800000</v>
      </c>
      <c r="F12" s="35"/>
    </row>
  </sheetData>
  <mergeCells count="4">
    <mergeCell ref="A1:F1"/>
    <mergeCell ref="A3:B3"/>
    <mergeCell ref="C3:F3"/>
    <mergeCell ref="A2:B2"/>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O14" sqref="O14"/>
    </sheetView>
  </sheetViews>
  <sheetFormatPr defaultRowHeight="13.5"/>
  <cols>
    <col min="1" max="1" width="6" customWidth="1"/>
    <col min="2" max="3" width="6.375" customWidth="1"/>
    <col min="4" max="4" width="31.625" customWidth="1"/>
    <col min="5" max="6" width="14.875" customWidth="1"/>
    <col min="7" max="7" width="19.375" customWidth="1"/>
  </cols>
  <sheetData>
    <row r="1" spans="1:7" ht="39.4" customHeight="1">
      <c r="A1" s="85" t="s">
        <v>93</v>
      </c>
      <c r="B1" s="85"/>
      <c r="C1" s="85"/>
      <c r="D1" s="85"/>
      <c r="E1" s="85"/>
      <c r="F1" s="85"/>
      <c r="G1" s="85"/>
    </row>
    <row r="2" spans="1:7" ht="28.15" customHeight="1">
      <c r="A2" s="88" t="s">
        <v>24</v>
      </c>
      <c r="B2" s="88"/>
      <c r="C2" s="88"/>
      <c r="D2" s="88"/>
      <c r="E2" s="86"/>
      <c r="F2" s="86"/>
      <c r="G2" s="38" t="s">
        <v>25</v>
      </c>
    </row>
    <row r="3" spans="1:7" ht="25.15" customHeight="1">
      <c r="A3" s="89" t="s">
        <v>47</v>
      </c>
      <c r="B3" s="89"/>
      <c r="C3" s="89"/>
      <c r="D3" s="89"/>
      <c r="E3" s="90" t="s">
        <v>94</v>
      </c>
      <c r="F3" s="90"/>
      <c r="G3" s="90"/>
    </row>
    <row r="4" spans="1:7" ht="25.15" customHeight="1">
      <c r="A4" s="89" t="s">
        <v>49</v>
      </c>
      <c r="B4" s="89"/>
      <c r="C4" s="89"/>
      <c r="D4" s="90" t="s">
        <v>50</v>
      </c>
      <c r="E4" s="90" t="s">
        <v>31</v>
      </c>
      <c r="F4" s="90" t="s">
        <v>32</v>
      </c>
      <c r="G4" s="90" t="s">
        <v>33</v>
      </c>
    </row>
    <row r="5" spans="1:7" ht="25.15" customHeight="1">
      <c r="A5" s="39" t="s">
        <v>55</v>
      </c>
      <c r="B5" s="39" t="s">
        <v>56</v>
      </c>
      <c r="C5" s="40" t="s">
        <v>57</v>
      </c>
      <c r="D5" s="90"/>
      <c r="E5" s="90"/>
      <c r="F5" s="90"/>
      <c r="G5" s="90"/>
    </row>
    <row r="6" spans="1:7" ht="25.15" customHeight="1">
      <c r="A6" s="87" t="s">
        <v>58</v>
      </c>
      <c r="B6" s="87"/>
      <c r="C6" s="87"/>
      <c r="D6" s="87"/>
      <c r="E6" s="41">
        <v>11800000</v>
      </c>
      <c r="F6" s="41">
        <v>2254000</v>
      </c>
      <c r="G6" s="41">
        <v>9546000</v>
      </c>
    </row>
    <row r="7" spans="1:7" ht="25.15" customHeight="1">
      <c r="A7" s="42" t="s">
        <v>59</v>
      </c>
      <c r="B7" s="42"/>
      <c r="C7" s="42"/>
      <c r="D7" s="43" t="s">
        <v>60</v>
      </c>
      <c r="E7" s="41">
        <v>344300</v>
      </c>
      <c r="F7" s="41">
        <v>344300</v>
      </c>
      <c r="G7" s="41"/>
    </row>
    <row r="8" spans="1:7" ht="25.15" customHeight="1">
      <c r="A8" s="42"/>
      <c r="B8" s="42" t="s">
        <v>61</v>
      </c>
      <c r="C8" s="42"/>
      <c r="D8" s="43" t="s">
        <v>62</v>
      </c>
      <c r="E8" s="41">
        <v>344300</v>
      </c>
      <c r="F8" s="41">
        <v>344300</v>
      </c>
      <c r="G8" s="41"/>
    </row>
    <row r="9" spans="1:7" ht="25.15" customHeight="1">
      <c r="A9" s="42"/>
      <c r="B9" s="42"/>
      <c r="C9" s="42" t="s">
        <v>63</v>
      </c>
      <c r="D9" s="43" t="s">
        <v>64</v>
      </c>
      <c r="E9" s="41">
        <v>14300</v>
      </c>
      <c r="F9" s="41">
        <v>14300</v>
      </c>
      <c r="G9" s="41"/>
    </row>
    <row r="10" spans="1:7" ht="25.15" customHeight="1">
      <c r="A10" s="42"/>
      <c r="B10" s="42"/>
      <c r="C10" s="42" t="s">
        <v>61</v>
      </c>
      <c r="D10" s="43" t="s">
        <v>65</v>
      </c>
      <c r="E10" s="41">
        <v>220000</v>
      </c>
      <c r="F10" s="41">
        <v>220000</v>
      </c>
      <c r="G10" s="41"/>
    </row>
    <row r="11" spans="1:7" ht="25.15" customHeight="1">
      <c r="A11" s="42"/>
      <c r="B11" s="42"/>
      <c r="C11" s="42" t="s">
        <v>66</v>
      </c>
      <c r="D11" s="43" t="s">
        <v>67</v>
      </c>
      <c r="E11" s="41">
        <v>110000</v>
      </c>
      <c r="F11" s="41">
        <v>110000</v>
      </c>
      <c r="G11" s="41"/>
    </row>
    <row r="12" spans="1:7" ht="25.15" customHeight="1">
      <c r="A12" s="42" t="s">
        <v>68</v>
      </c>
      <c r="B12" s="42"/>
      <c r="C12" s="42"/>
      <c r="D12" s="43" t="s">
        <v>69</v>
      </c>
      <c r="E12" s="41">
        <v>135000</v>
      </c>
      <c r="F12" s="41">
        <v>135000</v>
      </c>
      <c r="G12" s="41"/>
    </row>
    <row r="13" spans="1:7" ht="25.15" customHeight="1">
      <c r="A13" s="42"/>
      <c r="B13" s="42" t="s">
        <v>70</v>
      </c>
      <c r="C13" s="42"/>
      <c r="D13" s="43" t="s">
        <v>71</v>
      </c>
      <c r="E13" s="41">
        <v>135000</v>
      </c>
      <c r="F13" s="41">
        <v>135000</v>
      </c>
      <c r="G13" s="41"/>
    </row>
    <row r="14" spans="1:7" ht="25.15" customHeight="1">
      <c r="A14" s="42"/>
      <c r="B14" s="42"/>
      <c r="C14" s="42" t="s">
        <v>63</v>
      </c>
      <c r="D14" s="43" t="s">
        <v>72</v>
      </c>
      <c r="E14" s="41">
        <v>135000</v>
      </c>
      <c r="F14" s="41">
        <v>135000</v>
      </c>
      <c r="G14" s="41"/>
    </row>
    <row r="15" spans="1:7" ht="25.15" customHeight="1">
      <c r="A15" s="42" t="s">
        <v>73</v>
      </c>
      <c r="B15" s="42"/>
      <c r="C15" s="42"/>
      <c r="D15" s="43" t="s">
        <v>74</v>
      </c>
      <c r="E15" s="41">
        <v>11200700</v>
      </c>
      <c r="F15" s="41">
        <v>1654700</v>
      </c>
      <c r="G15" s="41">
        <v>9546000</v>
      </c>
    </row>
    <row r="16" spans="1:7" ht="25.15" customHeight="1">
      <c r="A16" s="42"/>
      <c r="B16" s="42" t="s">
        <v>75</v>
      </c>
      <c r="C16" s="42"/>
      <c r="D16" s="43" t="s">
        <v>76</v>
      </c>
      <c r="E16" s="41">
        <v>11200700</v>
      </c>
      <c r="F16" s="41">
        <v>1654700</v>
      </c>
      <c r="G16" s="41">
        <v>9546000</v>
      </c>
    </row>
    <row r="17" spans="1:7" ht="25.15" customHeight="1">
      <c r="A17" s="42"/>
      <c r="B17" s="42"/>
      <c r="C17" s="42" t="s">
        <v>77</v>
      </c>
      <c r="D17" s="43" t="s">
        <v>78</v>
      </c>
      <c r="E17" s="41">
        <v>2200700</v>
      </c>
      <c r="F17" s="41">
        <v>1654700</v>
      </c>
      <c r="G17" s="41">
        <v>546000</v>
      </c>
    </row>
    <row r="18" spans="1:7" ht="25.15" customHeight="1">
      <c r="A18" s="42"/>
      <c r="B18" s="42"/>
      <c r="C18" s="42" t="s">
        <v>61</v>
      </c>
      <c r="D18" s="43" t="s">
        <v>79</v>
      </c>
      <c r="E18" s="41">
        <v>9000000</v>
      </c>
      <c r="F18" s="41"/>
      <c r="G18" s="41">
        <v>9000000</v>
      </c>
    </row>
    <row r="19" spans="1:7" ht="25.15" customHeight="1">
      <c r="A19" s="42" t="s">
        <v>80</v>
      </c>
      <c r="B19" s="42"/>
      <c r="C19" s="42"/>
      <c r="D19" s="43" t="s">
        <v>81</v>
      </c>
      <c r="E19" s="41">
        <v>120000</v>
      </c>
      <c r="F19" s="41">
        <v>120000</v>
      </c>
      <c r="G19" s="41"/>
    </row>
    <row r="20" spans="1:7" ht="25.15" customHeight="1">
      <c r="A20" s="42"/>
      <c r="B20" s="42" t="s">
        <v>63</v>
      </c>
      <c r="C20" s="42"/>
      <c r="D20" s="43" t="s">
        <v>82</v>
      </c>
      <c r="E20" s="41">
        <v>120000</v>
      </c>
      <c r="F20" s="41">
        <v>120000</v>
      </c>
      <c r="G20" s="41"/>
    </row>
    <row r="21" spans="1:7" ht="25.15" customHeight="1">
      <c r="A21" s="42"/>
      <c r="B21" s="42"/>
      <c r="C21" s="42" t="s">
        <v>83</v>
      </c>
      <c r="D21" s="43" t="s">
        <v>84</v>
      </c>
      <c r="E21" s="41">
        <v>120000</v>
      </c>
      <c r="F21" s="41">
        <v>120000</v>
      </c>
      <c r="G21" s="41"/>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23622047244094491" right="0.23622047244094491" top="0.74803149606299213" bottom="0.74803149606299213" header="0.31496062992125984" footer="0.31496062992125984"/>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L23" sqref="L23"/>
    </sheetView>
  </sheetViews>
  <sheetFormatPr defaultRowHeight="13.5"/>
  <cols>
    <col min="1" max="1" width="8.5" customWidth="1"/>
    <col min="2" max="3" width="6.375" customWidth="1"/>
    <col min="4" max="4" width="42.375" customWidth="1"/>
    <col min="5" max="7" width="19.375" customWidth="1"/>
  </cols>
  <sheetData>
    <row r="1" spans="1:7" ht="39.4" customHeight="1">
      <c r="A1" s="91" t="s">
        <v>95</v>
      </c>
      <c r="B1" s="91"/>
      <c r="C1" s="91"/>
      <c r="D1" s="91"/>
      <c r="E1" s="91"/>
      <c r="F1" s="91"/>
      <c r="G1" s="91"/>
    </row>
    <row r="2" spans="1:7" ht="28.15" customHeight="1">
      <c r="A2" s="94" t="s">
        <v>24</v>
      </c>
      <c r="B2" s="94"/>
      <c r="C2" s="94"/>
      <c r="D2" s="94"/>
      <c r="E2" s="92"/>
      <c r="F2" s="92"/>
      <c r="G2" s="44" t="s">
        <v>25</v>
      </c>
    </row>
    <row r="3" spans="1:7" ht="25.15" customHeight="1">
      <c r="A3" s="95" t="s">
        <v>47</v>
      </c>
      <c r="B3" s="95"/>
      <c r="C3" s="95"/>
      <c r="D3" s="95"/>
      <c r="E3" s="96" t="s">
        <v>96</v>
      </c>
      <c r="F3" s="96"/>
      <c r="G3" s="96"/>
    </row>
    <row r="4" spans="1:7" ht="25.15" customHeight="1">
      <c r="A4" s="95" t="s">
        <v>49</v>
      </c>
      <c r="B4" s="95"/>
      <c r="C4" s="95"/>
      <c r="D4" s="96" t="s">
        <v>50</v>
      </c>
      <c r="E4" s="96" t="s">
        <v>31</v>
      </c>
      <c r="F4" s="96" t="s">
        <v>32</v>
      </c>
      <c r="G4" s="96" t="s">
        <v>33</v>
      </c>
    </row>
    <row r="5" spans="1:7" ht="25.15" customHeight="1">
      <c r="A5" s="45" t="s">
        <v>55</v>
      </c>
      <c r="B5" s="45" t="s">
        <v>56</v>
      </c>
      <c r="C5" s="46" t="s">
        <v>57</v>
      </c>
      <c r="D5" s="96"/>
      <c r="E5" s="96"/>
      <c r="F5" s="96"/>
      <c r="G5" s="96"/>
    </row>
    <row r="6" spans="1:7" ht="25.15" customHeight="1">
      <c r="A6" s="93" t="s">
        <v>58</v>
      </c>
      <c r="B6" s="93"/>
      <c r="C6" s="93"/>
      <c r="D6" s="93"/>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168</v>
      </c>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22" activePane="bottomLeft" state="frozen"/>
      <selection pane="bottomLeft" activeCell="O14" sqref="O14"/>
    </sheetView>
  </sheetViews>
  <sheetFormatPr defaultRowHeight="13.5"/>
  <cols>
    <col min="1" max="1" width="7.75" customWidth="1"/>
    <col min="2" max="2" width="7.5" customWidth="1"/>
    <col min="3" max="3" width="29.625" customWidth="1"/>
    <col min="4" max="6" width="14.125" customWidth="1"/>
  </cols>
  <sheetData>
    <row r="1" spans="1:6" ht="27" customHeight="1">
      <c r="A1" s="100" t="s">
        <v>97</v>
      </c>
      <c r="B1" s="100"/>
      <c r="C1" s="100"/>
      <c r="D1" s="100"/>
      <c r="E1" s="100"/>
      <c r="F1" s="100"/>
    </row>
    <row r="2" spans="1:6" ht="28.15" customHeight="1">
      <c r="A2" s="101" t="s">
        <v>24</v>
      </c>
      <c r="B2" s="101"/>
      <c r="C2" s="101"/>
      <c r="D2" s="102"/>
      <c r="E2" s="102"/>
      <c r="F2" s="50" t="s">
        <v>25</v>
      </c>
    </row>
    <row r="3" spans="1:6" ht="25.15" customHeight="1">
      <c r="A3" s="103" t="s">
        <v>47</v>
      </c>
      <c r="B3" s="103"/>
      <c r="C3" s="103"/>
      <c r="D3" s="99" t="s">
        <v>98</v>
      </c>
      <c r="E3" s="99"/>
      <c r="F3" s="99"/>
    </row>
    <row r="4" spans="1:6" ht="23.25" customHeight="1">
      <c r="A4" s="98" t="s">
        <v>99</v>
      </c>
      <c r="B4" s="98"/>
      <c r="C4" s="99" t="s">
        <v>100</v>
      </c>
      <c r="D4" s="99" t="s">
        <v>31</v>
      </c>
      <c r="E4" s="99" t="s">
        <v>34</v>
      </c>
      <c r="F4" s="99" t="s">
        <v>35</v>
      </c>
    </row>
    <row r="5" spans="1:6" ht="16.5" customHeight="1">
      <c r="A5" s="51" t="s">
        <v>55</v>
      </c>
      <c r="B5" s="52" t="s">
        <v>56</v>
      </c>
      <c r="C5" s="99"/>
      <c r="D5" s="99"/>
      <c r="E5" s="99"/>
      <c r="F5" s="99"/>
    </row>
    <row r="6" spans="1:6" ht="25.15" customHeight="1">
      <c r="A6" s="97" t="s">
        <v>58</v>
      </c>
      <c r="B6" s="97"/>
      <c r="C6" s="97"/>
      <c r="D6" s="53">
        <v>2254000</v>
      </c>
      <c r="E6" s="53">
        <v>2007300</v>
      </c>
      <c r="F6" s="53">
        <v>246700</v>
      </c>
    </row>
    <row r="7" spans="1:6" ht="25.15" customHeight="1">
      <c r="A7" s="54" t="s">
        <v>101</v>
      </c>
      <c r="B7" s="54"/>
      <c r="C7" s="55" t="s">
        <v>102</v>
      </c>
      <c r="D7" s="53">
        <v>1989000</v>
      </c>
      <c r="E7" s="53">
        <v>1989000</v>
      </c>
      <c r="F7" s="53"/>
    </row>
    <row r="8" spans="1:6" ht="25.15" customHeight="1">
      <c r="A8" s="54"/>
      <c r="B8" s="54" t="s">
        <v>83</v>
      </c>
      <c r="C8" s="55" t="s">
        <v>103</v>
      </c>
      <c r="D8" s="53">
        <v>350000</v>
      </c>
      <c r="E8" s="53">
        <v>350000</v>
      </c>
      <c r="F8" s="53"/>
    </row>
    <row r="9" spans="1:6" ht="25.15" customHeight="1">
      <c r="A9" s="54"/>
      <c r="B9" s="54" t="s">
        <v>63</v>
      </c>
      <c r="C9" s="55" t="s">
        <v>104</v>
      </c>
      <c r="D9" s="53">
        <v>855000</v>
      </c>
      <c r="E9" s="53">
        <v>855000</v>
      </c>
      <c r="F9" s="53"/>
    </row>
    <row r="10" spans="1:6" ht="25.15" customHeight="1">
      <c r="A10" s="54"/>
      <c r="B10" s="54" t="s">
        <v>105</v>
      </c>
      <c r="C10" s="55" t="s">
        <v>106</v>
      </c>
      <c r="D10" s="53">
        <v>220000</v>
      </c>
      <c r="E10" s="53">
        <v>220000</v>
      </c>
      <c r="F10" s="53"/>
    </row>
    <row r="11" spans="1:6" ht="25.15" customHeight="1">
      <c r="A11" s="54"/>
      <c r="B11" s="54" t="s">
        <v>107</v>
      </c>
      <c r="C11" s="55" t="s">
        <v>108</v>
      </c>
      <c r="D11" s="53">
        <v>110000</v>
      </c>
      <c r="E11" s="53">
        <v>110000</v>
      </c>
      <c r="F11" s="53"/>
    </row>
    <row r="12" spans="1:6" ht="25.15" customHeight="1">
      <c r="A12" s="54"/>
      <c r="B12" s="54" t="s">
        <v>109</v>
      </c>
      <c r="C12" s="55" t="s">
        <v>110</v>
      </c>
      <c r="D12" s="53">
        <v>135000</v>
      </c>
      <c r="E12" s="53">
        <v>135000</v>
      </c>
      <c r="F12" s="53"/>
    </row>
    <row r="13" spans="1:6" ht="25.15" customHeight="1">
      <c r="A13" s="54"/>
      <c r="B13" s="54" t="s">
        <v>111</v>
      </c>
      <c r="C13" s="55" t="s">
        <v>112</v>
      </c>
      <c r="D13" s="53">
        <v>29000</v>
      </c>
      <c r="E13" s="53">
        <v>29000</v>
      </c>
      <c r="F13" s="53"/>
    </row>
    <row r="14" spans="1:6" ht="25.15" customHeight="1">
      <c r="A14" s="54"/>
      <c r="B14" s="54" t="s">
        <v>113</v>
      </c>
      <c r="C14" s="55" t="s">
        <v>84</v>
      </c>
      <c r="D14" s="53">
        <v>120000</v>
      </c>
      <c r="E14" s="53">
        <v>120000</v>
      </c>
      <c r="F14" s="53"/>
    </row>
    <row r="15" spans="1:6" ht="25.15" customHeight="1">
      <c r="A15" s="54"/>
      <c r="B15" s="54" t="s">
        <v>114</v>
      </c>
      <c r="C15" s="55" t="s">
        <v>115</v>
      </c>
      <c r="D15" s="53">
        <v>170000</v>
      </c>
      <c r="E15" s="53">
        <v>170000</v>
      </c>
      <c r="F15" s="53"/>
    </row>
    <row r="16" spans="1:6" ht="25.15" customHeight="1">
      <c r="A16" s="54" t="s">
        <v>116</v>
      </c>
      <c r="B16" s="54"/>
      <c r="C16" s="55" t="s">
        <v>117</v>
      </c>
      <c r="D16" s="53">
        <v>246700</v>
      </c>
      <c r="E16" s="53"/>
      <c r="F16" s="53">
        <v>246700</v>
      </c>
    </row>
    <row r="17" spans="1:6" ht="25.15" customHeight="1">
      <c r="A17" s="54"/>
      <c r="B17" s="54" t="s">
        <v>83</v>
      </c>
      <c r="C17" s="55" t="s">
        <v>118</v>
      </c>
      <c r="D17" s="53">
        <v>58000</v>
      </c>
      <c r="E17" s="53"/>
      <c r="F17" s="53">
        <v>58000</v>
      </c>
    </row>
    <row r="18" spans="1:6" ht="25.15" customHeight="1">
      <c r="A18" s="54"/>
      <c r="B18" s="54" t="s">
        <v>77</v>
      </c>
      <c r="C18" s="55" t="s">
        <v>119</v>
      </c>
      <c r="D18" s="53">
        <v>3000</v>
      </c>
      <c r="E18" s="53"/>
      <c r="F18" s="53">
        <v>3000</v>
      </c>
    </row>
    <row r="19" spans="1:6" ht="25.15" customHeight="1">
      <c r="A19" s="54"/>
      <c r="B19" s="54" t="s">
        <v>61</v>
      </c>
      <c r="C19" s="55" t="s">
        <v>120</v>
      </c>
      <c r="D19" s="53">
        <v>5000</v>
      </c>
      <c r="E19" s="53"/>
      <c r="F19" s="53">
        <v>5000</v>
      </c>
    </row>
    <row r="20" spans="1:6" ht="25.15" customHeight="1">
      <c r="A20" s="54"/>
      <c r="B20" s="54" t="s">
        <v>66</v>
      </c>
      <c r="C20" s="55" t="s">
        <v>121</v>
      </c>
      <c r="D20" s="53">
        <v>20000</v>
      </c>
      <c r="E20" s="53"/>
      <c r="F20" s="53">
        <v>20000</v>
      </c>
    </row>
    <row r="21" spans="1:6" ht="25.15" customHeight="1">
      <c r="A21" s="54"/>
      <c r="B21" s="54" t="s">
        <v>122</v>
      </c>
      <c r="C21" s="55" t="s">
        <v>123</v>
      </c>
      <c r="D21" s="53">
        <v>20000</v>
      </c>
      <c r="E21" s="53"/>
      <c r="F21" s="53">
        <v>20000</v>
      </c>
    </row>
    <row r="22" spans="1:6" ht="25.15" customHeight="1">
      <c r="A22" s="54"/>
      <c r="B22" s="54" t="s">
        <v>70</v>
      </c>
      <c r="C22" s="55" t="s">
        <v>124</v>
      </c>
      <c r="D22" s="53">
        <v>12000</v>
      </c>
      <c r="E22" s="53"/>
      <c r="F22" s="53">
        <v>12000</v>
      </c>
    </row>
    <row r="23" spans="1:6" ht="25.15" customHeight="1">
      <c r="A23" s="54"/>
      <c r="B23" s="54" t="s">
        <v>113</v>
      </c>
      <c r="C23" s="55" t="s">
        <v>125</v>
      </c>
      <c r="D23" s="53">
        <v>6000</v>
      </c>
      <c r="E23" s="53"/>
      <c r="F23" s="53">
        <v>6000</v>
      </c>
    </row>
    <row r="24" spans="1:6" ht="25.15" customHeight="1">
      <c r="A24" s="54"/>
      <c r="B24" s="54" t="s">
        <v>126</v>
      </c>
      <c r="C24" s="55" t="s">
        <v>127</v>
      </c>
      <c r="D24" s="53"/>
      <c r="E24" s="53"/>
      <c r="F24" s="53"/>
    </row>
    <row r="25" spans="1:6" ht="25.15" customHeight="1">
      <c r="A25" s="54"/>
      <c r="B25" s="54" t="s">
        <v>128</v>
      </c>
      <c r="C25" s="55" t="s">
        <v>129</v>
      </c>
      <c r="D25" s="53">
        <v>25000</v>
      </c>
      <c r="E25" s="53"/>
      <c r="F25" s="53">
        <v>25000</v>
      </c>
    </row>
    <row r="26" spans="1:6" ht="25.15" customHeight="1">
      <c r="A26" s="54"/>
      <c r="B26" s="54" t="s">
        <v>130</v>
      </c>
      <c r="C26" s="55" t="s">
        <v>131</v>
      </c>
      <c r="D26" s="53">
        <v>30500</v>
      </c>
      <c r="E26" s="53"/>
      <c r="F26" s="53">
        <v>30500</v>
      </c>
    </row>
    <row r="27" spans="1:6" ht="25.15" customHeight="1">
      <c r="A27" s="54"/>
      <c r="B27" s="54" t="s">
        <v>114</v>
      </c>
      <c r="C27" s="55" t="s">
        <v>132</v>
      </c>
      <c r="D27" s="53">
        <v>67200</v>
      </c>
      <c r="E27" s="53"/>
      <c r="F27" s="53">
        <v>67200</v>
      </c>
    </row>
    <row r="28" spans="1:6" ht="25.15" customHeight="1">
      <c r="A28" s="54" t="s">
        <v>133</v>
      </c>
      <c r="B28" s="54"/>
      <c r="C28" s="55" t="s">
        <v>134</v>
      </c>
      <c r="D28" s="53">
        <v>18300</v>
      </c>
      <c r="E28" s="53">
        <v>18300</v>
      </c>
      <c r="F28" s="53"/>
    </row>
    <row r="29" spans="1:6" ht="25.15" customHeight="1">
      <c r="A29" s="54"/>
      <c r="B29" s="54" t="s">
        <v>61</v>
      </c>
      <c r="C29" s="55" t="s">
        <v>135</v>
      </c>
      <c r="D29" s="53">
        <v>14300</v>
      </c>
      <c r="E29" s="53">
        <v>14300</v>
      </c>
      <c r="F29" s="53"/>
    </row>
    <row r="30" spans="1:6" ht="25.15" customHeight="1">
      <c r="A30" s="54"/>
      <c r="B30" s="54" t="s">
        <v>107</v>
      </c>
      <c r="C30" s="55" t="s">
        <v>136</v>
      </c>
      <c r="D30" s="53">
        <v>4000</v>
      </c>
      <c r="E30" s="53">
        <v>4000</v>
      </c>
      <c r="F30" s="53"/>
    </row>
  </sheetData>
  <mergeCells count="11">
    <mergeCell ref="F4:F5"/>
    <mergeCell ref="A1:F1"/>
    <mergeCell ref="A2:C2"/>
    <mergeCell ref="D2:E2"/>
    <mergeCell ref="A3:C3"/>
    <mergeCell ref="D3:F3"/>
    <mergeCell ref="A6:C6"/>
    <mergeCell ref="A4:B4"/>
    <mergeCell ref="C4:C5"/>
    <mergeCell ref="D4:D5"/>
    <mergeCell ref="E4:E5"/>
  </mergeCells>
  <phoneticPr fontId="89" type="noConversion"/>
  <pageMargins left="0.7" right="0.7" top="0.41" bottom="0.24"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4" sqref="E14:E15"/>
    </sheetView>
  </sheetViews>
  <sheetFormatPr defaultRowHeight="13.5"/>
  <cols>
    <col min="1" max="1" width="15.875" customWidth="1"/>
    <col min="2" max="2" width="16.875" customWidth="1"/>
    <col min="3" max="3" width="12.125" customWidth="1"/>
    <col min="4" max="4" width="14.125" customWidth="1"/>
    <col min="5" max="7" width="21.5" customWidth="1"/>
  </cols>
  <sheetData>
    <row r="1" spans="1:7" ht="39.4" customHeight="1">
      <c r="A1" s="104" t="s">
        <v>137</v>
      </c>
      <c r="B1" s="104"/>
      <c r="C1" s="104"/>
      <c r="D1" s="104"/>
      <c r="E1" s="104"/>
      <c r="F1" s="104"/>
      <c r="G1" s="104"/>
    </row>
    <row r="2" spans="1:7" ht="28.15" customHeight="1">
      <c r="A2" s="109" t="s">
        <v>24</v>
      </c>
      <c r="B2" s="110"/>
      <c r="C2" s="110"/>
      <c r="D2" s="110"/>
      <c r="E2" s="108" t="s">
        <v>25</v>
      </c>
      <c r="F2" s="108"/>
      <c r="G2" s="108"/>
    </row>
    <row r="3" spans="1:7" ht="25.15" customHeight="1">
      <c r="A3" s="105" t="s">
        <v>31</v>
      </c>
      <c r="B3" s="106" t="s">
        <v>138</v>
      </c>
      <c r="C3" s="106" t="s">
        <v>139</v>
      </c>
      <c r="D3" s="106" t="s">
        <v>140</v>
      </c>
      <c r="E3" s="106"/>
      <c r="F3" s="106"/>
      <c r="G3" s="107" t="s">
        <v>141</v>
      </c>
    </row>
    <row r="4" spans="1:7" ht="25.15" customHeight="1">
      <c r="A4" s="105"/>
      <c r="B4" s="106"/>
      <c r="C4" s="106"/>
      <c r="D4" s="56" t="s">
        <v>142</v>
      </c>
      <c r="E4" s="56" t="s">
        <v>143</v>
      </c>
      <c r="F4" s="56" t="s">
        <v>144</v>
      </c>
      <c r="G4" s="107"/>
    </row>
    <row r="5" spans="1:7" ht="25.15" customHeight="1">
      <c r="A5" s="57">
        <v>0</v>
      </c>
      <c r="B5" s="57">
        <v>0</v>
      </c>
      <c r="C5" s="57">
        <v>0</v>
      </c>
      <c r="D5" s="57">
        <v>0</v>
      </c>
      <c r="E5" s="57">
        <v>0</v>
      </c>
      <c r="F5" s="57">
        <v>0</v>
      </c>
      <c r="G5" s="57">
        <v>0</v>
      </c>
    </row>
  </sheetData>
  <mergeCells count="8">
    <mergeCell ref="A1:G1"/>
    <mergeCell ref="A3:A4"/>
    <mergeCell ref="B3:B4"/>
    <mergeCell ref="G3:G4"/>
    <mergeCell ref="E2:G2"/>
    <mergeCell ref="D3:F3"/>
    <mergeCell ref="C3:C4"/>
    <mergeCell ref="A2:D2"/>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3" sqref="A13"/>
    </sheetView>
  </sheetViews>
  <sheetFormatPr defaultRowHeight="13.5"/>
  <cols>
    <col min="1" max="1" width="134.875" customWidth="1"/>
  </cols>
  <sheetData>
    <row r="1" spans="1:1" ht="38.65" customHeight="1">
      <c r="A1" s="58" t="s">
        <v>145</v>
      </c>
    </row>
    <row r="2" spans="1:1" ht="28.15" customHeight="1">
      <c r="A2" s="61" t="s">
        <v>157</v>
      </c>
    </row>
    <row r="3" spans="1:1" ht="28.15" customHeight="1">
      <c r="A3" s="59" t="s">
        <v>169</v>
      </c>
    </row>
    <row r="4" spans="1:1" ht="28.15" customHeight="1">
      <c r="A4" s="62" t="s">
        <v>158</v>
      </c>
    </row>
    <row r="5" spans="1:1" ht="28.15" customHeight="1">
      <c r="A5" s="62" t="s">
        <v>159</v>
      </c>
    </row>
    <row r="6" spans="1:1" ht="28.15" customHeight="1">
      <c r="A6" s="62" t="s">
        <v>173</v>
      </c>
    </row>
    <row r="7" spans="1:1" ht="28.15" customHeight="1">
      <c r="A7" s="62" t="s">
        <v>146</v>
      </c>
    </row>
    <row r="8" spans="1:1" ht="31.9" customHeight="1">
      <c r="A8" s="60" t="s">
        <v>160</v>
      </c>
    </row>
    <row r="9" spans="1:1" ht="28.15" customHeight="1">
      <c r="A9" s="62" t="s">
        <v>147</v>
      </c>
    </row>
    <row r="10" spans="1:1" ht="37.15" customHeight="1">
      <c r="A10" s="60" t="s">
        <v>161</v>
      </c>
    </row>
    <row r="11" spans="1:1" ht="28.15" customHeight="1">
      <c r="A11" s="62" t="s">
        <v>148</v>
      </c>
    </row>
    <row r="12" spans="1:1" ht="28.15" customHeight="1">
      <c r="A12" s="60" t="s">
        <v>165</v>
      </c>
    </row>
  </sheetData>
  <phoneticPr fontId="89"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2021-02-24T03:01:19Z</cp:lastPrinted>
  <dcterms:created xsi:type="dcterms:W3CDTF">2021-02-19T07:40:46Z</dcterms:created>
  <dcterms:modified xsi:type="dcterms:W3CDTF">2021-02-18T03:25:34Z</dcterms:modified>
</cp:coreProperties>
</file>