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0415" windowHeight="9345" activeTab="1"/>
  </bookViews>
  <sheets>
    <sheet name="2017" sheetId="1" r:id="rId1"/>
    <sheet name="2018" sheetId="2" r:id="rId2"/>
    <sheet name="Sheet3" sheetId="3" r:id="rId3"/>
  </sheets>
  <definedNames>
    <definedName name="_xlnm.Print_Area" localSheetId="0">'2017'!$A$15:$G$27</definedName>
  </definedNames>
  <calcPr calcId="125725"/>
</workbook>
</file>

<file path=xl/calcChain.xml><?xml version="1.0" encoding="utf-8"?>
<calcChain xmlns="http://schemas.openxmlformats.org/spreadsheetml/2006/main">
  <c r="D20" i="2"/>
  <c r="D6"/>
  <c r="D5"/>
</calcChain>
</file>

<file path=xl/sharedStrings.xml><?xml version="1.0" encoding="utf-8"?>
<sst xmlns="http://schemas.openxmlformats.org/spreadsheetml/2006/main" count="114" uniqueCount="50">
  <si>
    <t>港西镇2017年上级政府或部门下拨专项经费使用情况表</t>
    <phoneticPr fontId="1" type="noConversion"/>
  </si>
  <si>
    <t>单位：万元</t>
    <phoneticPr fontId="1" type="noConversion"/>
  </si>
  <si>
    <t>拨入专款时间</t>
    <phoneticPr fontId="1" type="noConversion"/>
  </si>
  <si>
    <t>拨款单位</t>
    <phoneticPr fontId="1" type="noConversion"/>
  </si>
  <si>
    <t>项目</t>
    <phoneticPr fontId="1" type="noConversion"/>
  </si>
  <si>
    <t>拨款金额</t>
    <phoneticPr fontId="1" type="noConversion"/>
  </si>
  <si>
    <t>专款用途</t>
    <phoneticPr fontId="1" type="noConversion"/>
  </si>
  <si>
    <t>备注</t>
    <phoneticPr fontId="1" type="noConversion"/>
  </si>
  <si>
    <t>财政局</t>
    <phoneticPr fontId="1" type="noConversion"/>
  </si>
  <si>
    <t>财政局社保专户</t>
    <phoneticPr fontId="1" type="noConversion"/>
  </si>
  <si>
    <t>失业保险岗位补贴</t>
    <phoneticPr fontId="1" type="noConversion"/>
  </si>
  <si>
    <t>万千百人项目岗位补贴</t>
    <phoneticPr fontId="1" type="noConversion"/>
  </si>
  <si>
    <t>万千百人项目下沉资金</t>
    <phoneticPr fontId="1" type="noConversion"/>
  </si>
  <si>
    <t>万千百人项目工资</t>
    <phoneticPr fontId="1" type="noConversion"/>
  </si>
  <si>
    <t>拨出专款时间</t>
    <phoneticPr fontId="1" type="noConversion"/>
  </si>
  <si>
    <t>按月申请支付</t>
    <phoneticPr fontId="1" type="noConversion"/>
  </si>
  <si>
    <t>制表单位：港西财政所</t>
    <phoneticPr fontId="1" type="noConversion"/>
  </si>
  <si>
    <t>填报人：     沈娟</t>
    <phoneticPr fontId="1" type="noConversion"/>
  </si>
  <si>
    <t>第三季度</t>
    <phoneticPr fontId="1" type="noConversion"/>
  </si>
  <si>
    <t>日期：2017年10月20日</t>
    <phoneticPr fontId="1" type="noConversion"/>
  </si>
  <si>
    <t>7、8、9月</t>
    <phoneticPr fontId="1" type="noConversion"/>
  </si>
  <si>
    <t>2016年农机具购置补贴（第一批）</t>
    <phoneticPr fontId="1" type="noConversion"/>
  </si>
  <si>
    <t>2016年水稻种植型家庭农场主补贴</t>
    <phoneticPr fontId="1" type="noConversion"/>
  </si>
  <si>
    <t>2016年“三秋”秸秆机械化还田补贴</t>
    <phoneticPr fontId="1" type="noConversion"/>
  </si>
  <si>
    <t>第四季度</t>
    <phoneticPr fontId="1" type="noConversion"/>
  </si>
  <si>
    <t>日期：2018年2月20日</t>
    <phoneticPr fontId="1" type="noConversion"/>
  </si>
  <si>
    <t>2017年水稻种植、农资综合补贴</t>
  </si>
  <si>
    <t>2017年机插秧和承担机插秧机手补贴</t>
  </si>
  <si>
    <t>2017年机（穴）播补贴</t>
    <phoneticPr fontId="1" type="noConversion"/>
  </si>
  <si>
    <t>2017年农机具购置（第二批）补贴</t>
  </si>
  <si>
    <t>2017-11-28（区级）2017-12-6(中央、市级）</t>
    <phoneticPr fontId="1" type="noConversion"/>
  </si>
  <si>
    <t>2017年二麦秸秆机械化还田补贴</t>
  </si>
  <si>
    <t>2017年商品有机肥补贴</t>
    <phoneticPr fontId="1" type="noConversion"/>
  </si>
  <si>
    <t>10、11、12月</t>
    <phoneticPr fontId="1" type="noConversion"/>
  </si>
  <si>
    <t>港西镇2018年上级政府或部门下拨专项经费使用情况表</t>
    <phoneticPr fontId="1" type="noConversion"/>
  </si>
  <si>
    <t>按季度下拨</t>
    <phoneticPr fontId="1" type="noConversion"/>
  </si>
  <si>
    <t>农委</t>
    <phoneticPr fontId="1" type="noConversion"/>
  </si>
  <si>
    <t>2017年商品有机肥补贴（蔬菜）</t>
    <phoneticPr fontId="1" type="noConversion"/>
  </si>
  <si>
    <t>财政局</t>
    <phoneticPr fontId="1" type="noConversion"/>
  </si>
  <si>
    <t>2017年农机具购置补贴（第一批）</t>
    <phoneticPr fontId="1" type="noConversion"/>
  </si>
  <si>
    <t>合计</t>
    <phoneticPr fontId="1" type="noConversion"/>
  </si>
  <si>
    <t>农委</t>
    <phoneticPr fontId="1" type="noConversion"/>
  </si>
  <si>
    <t>2018年绿肥和2017年冬耕补贴</t>
    <phoneticPr fontId="1" type="noConversion"/>
  </si>
  <si>
    <t>2018年蔬菜农资综合补贴</t>
    <phoneticPr fontId="1" type="noConversion"/>
  </si>
  <si>
    <t>2018年夏淡蔬菜补贴</t>
    <phoneticPr fontId="1" type="noConversion"/>
  </si>
  <si>
    <t>2017年家庭农场基础实施建设经费</t>
    <phoneticPr fontId="1" type="noConversion"/>
  </si>
  <si>
    <t>2018年3月、6月、8月</t>
    <phoneticPr fontId="1" type="noConversion"/>
  </si>
  <si>
    <t>2018年1-9月</t>
    <phoneticPr fontId="1" type="noConversion"/>
  </si>
  <si>
    <t>日期：2018年11月26日</t>
    <phoneticPr fontId="1" type="noConversion"/>
  </si>
  <si>
    <t>（1-9月）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</si>
</sst>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8" formatCode="yyyy&quot;年&quot;m&quot;月&quot;;@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58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58" fontId="4" fillId="0" borderId="5" xfId="0" applyNumberFormat="1" applyFont="1" applyBorder="1" applyAlignment="1">
      <alignment horizontal="center" vertical="center"/>
    </xf>
    <xf numFmtId="58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5" xfId="0" applyBorder="1">
      <alignment vertical="center"/>
    </xf>
    <xf numFmtId="14" fontId="0" fillId="0" borderId="5" xfId="0" applyNumberFormat="1" applyBorder="1">
      <alignment vertical="center"/>
    </xf>
    <xf numFmtId="14" fontId="0" fillId="0" borderId="4" xfId="0" applyNumberFormat="1" applyBorder="1">
      <alignment vertical="center"/>
    </xf>
    <xf numFmtId="0" fontId="0" fillId="0" borderId="5" xfId="0" applyFill="1" applyBorder="1">
      <alignment vertical="center"/>
    </xf>
    <xf numFmtId="14" fontId="0" fillId="0" borderId="5" xfId="0" applyNumberFormat="1" applyFill="1" applyBorder="1">
      <alignment vertical="center"/>
    </xf>
    <xf numFmtId="0" fontId="0" fillId="0" borderId="8" xfId="0" applyBorder="1">
      <alignment vertical="center"/>
    </xf>
    <xf numFmtId="14" fontId="0" fillId="0" borderId="8" xfId="0" applyNumberFormat="1" applyBorder="1">
      <alignment vertical="center"/>
    </xf>
    <xf numFmtId="14" fontId="0" fillId="0" borderId="4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176" fontId="4" fillId="0" borderId="0" xfId="0" applyNumberFormat="1" applyFont="1" applyBorder="1" applyAlignment="1">
      <alignment horizontal="center" vertical="center"/>
    </xf>
    <xf numFmtId="14" fontId="0" fillId="0" borderId="0" xfId="0" applyNumberFormat="1" applyBorder="1">
      <alignment vertical="center"/>
    </xf>
    <xf numFmtId="178" fontId="0" fillId="0" borderId="4" xfId="0" applyNumberForma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opLeftCell="A13" workbookViewId="0">
      <selection activeCell="C34" sqref="C34"/>
    </sheetView>
  </sheetViews>
  <sheetFormatPr defaultRowHeight="13.5"/>
  <cols>
    <col min="1" max="2" width="15.625" customWidth="1"/>
    <col min="3" max="3" width="33.75" customWidth="1"/>
    <col min="4" max="4" width="15.625" style="1" customWidth="1"/>
    <col min="5" max="5" width="32.25" customWidth="1"/>
    <col min="6" max="7" width="15.625" customWidth="1"/>
  </cols>
  <sheetData>
    <row r="1" spans="1:8" ht="57.75" customHeight="1">
      <c r="A1" s="32" t="s">
        <v>0</v>
      </c>
      <c r="B1" s="32"/>
      <c r="C1" s="32"/>
      <c r="D1" s="32"/>
      <c r="E1" s="32"/>
      <c r="F1" s="32"/>
      <c r="G1" s="32"/>
    </row>
    <row r="2" spans="1:8" s="2" customFormat="1" ht="26.25" customHeight="1">
      <c r="A2" s="33" t="s">
        <v>18</v>
      </c>
      <c r="B2" s="33"/>
      <c r="C2" s="33"/>
      <c r="D2" s="33"/>
      <c r="E2" s="33"/>
      <c r="F2" s="33"/>
      <c r="G2" s="33"/>
    </row>
    <row r="3" spans="1:8" s="2" customFormat="1" ht="15" thickBot="1">
      <c r="D3" s="3"/>
      <c r="G3" s="2" t="s">
        <v>1</v>
      </c>
    </row>
    <row r="4" spans="1:8" s="5" customFormat="1" ht="14.25">
      <c r="A4" s="7" t="s">
        <v>2</v>
      </c>
      <c r="B4" s="8" t="s">
        <v>3</v>
      </c>
      <c r="C4" s="8" t="s">
        <v>4</v>
      </c>
      <c r="D4" s="9" t="s">
        <v>5</v>
      </c>
      <c r="E4" s="8" t="s">
        <v>6</v>
      </c>
      <c r="F4" s="8" t="s">
        <v>14</v>
      </c>
      <c r="G4" s="10" t="s">
        <v>7</v>
      </c>
    </row>
    <row r="5" spans="1:8" s="2" customFormat="1" ht="14.25">
      <c r="A5" s="11">
        <v>42933</v>
      </c>
      <c r="B5" s="12" t="s">
        <v>9</v>
      </c>
      <c r="C5" s="12" t="s">
        <v>10</v>
      </c>
      <c r="D5" s="13">
        <v>235.8</v>
      </c>
      <c r="E5" s="12" t="s">
        <v>11</v>
      </c>
      <c r="F5" s="12" t="s">
        <v>20</v>
      </c>
      <c r="G5" s="14" t="s">
        <v>15</v>
      </c>
    </row>
    <row r="6" spans="1:8" s="2" customFormat="1" ht="14.25">
      <c r="A6" s="11">
        <v>42933</v>
      </c>
      <c r="B6" s="12" t="s">
        <v>9</v>
      </c>
      <c r="C6" s="12" t="s">
        <v>12</v>
      </c>
      <c r="D6" s="13">
        <v>1284.0899999999999</v>
      </c>
      <c r="E6" s="12" t="s">
        <v>13</v>
      </c>
      <c r="F6" s="15">
        <v>43019</v>
      </c>
      <c r="G6" s="14"/>
    </row>
    <row r="7" spans="1:8" s="2" customFormat="1" ht="14.25">
      <c r="A7" s="11">
        <v>42961</v>
      </c>
      <c r="B7" s="12" t="s">
        <v>8</v>
      </c>
      <c r="C7" s="12" t="s">
        <v>21</v>
      </c>
      <c r="D7" s="13">
        <v>17.12</v>
      </c>
      <c r="E7" s="12" t="s">
        <v>21</v>
      </c>
      <c r="F7" s="15"/>
      <c r="G7" s="14"/>
    </row>
    <row r="8" spans="1:8" s="2" customFormat="1" ht="14.25">
      <c r="A8" s="11">
        <v>42990</v>
      </c>
      <c r="B8" s="12" t="s">
        <v>8</v>
      </c>
      <c r="C8" s="12" t="s">
        <v>22</v>
      </c>
      <c r="D8" s="13">
        <v>24.9</v>
      </c>
      <c r="E8" s="12" t="s">
        <v>22</v>
      </c>
      <c r="F8" s="15"/>
      <c r="G8" s="14"/>
    </row>
    <row r="9" spans="1:8" s="2" customFormat="1" ht="15" thickBot="1">
      <c r="A9" s="16">
        <v>42999</v>
      </c>
      <c r="B9" s="17" t="s">
        <v>8</v>
      </c>
      <c r="C9" s="17" t="s">
        <v>23</v>
      </c>
      <c r="D9" s="18">
        <v>43.64</v>
      </c>
      <c r="E9" s="17" t="s">
        <v>23</v>
      </c>
      <c r="F9" s="17"/>
      <c r="G9" s="19"/>
    </row>
    <row r="10" spans="1:8" s="2" customFormat="1" ht="32.25" customHeight="1">
      <c r="A10" s="2" t="s">
        <v>16</v>
      </c>
      <c r="D10" s="4" t="s">
        <v>17</v>
      </c>
      <c r="F10" s="31" t="s">
        <v>19</v>
      </c>
      <c r="G10" s="31"/>
    </row>
    <row r="15" spans="1:8" ht="25.5">
      <c r="A15" s="32" t="s">
        <v>0</v>
      </c>
      <c r="B15" s="32"/>
      <c r="C15" s="32"/>
      <c r="D15" s="32"/>
      <c r="E15" s="32"/>
      <c r="F15" s="32"/>
      <c r="G15" s="32"/>
    </row>
    <row r="16" spans="1:8" ht="14.25">
      <c r="A16" s="33" t="s">
        <v>24</v>
      </c>
      <c r="B16" s="33"/>
      <c r="C16" s="33"/>
      <c r="D16" s="33"/>
      <c r="E16" s="33"/>
      <c r="F16" s="33"/>
      <c r="G16" s="33"/>
      <c r="H16" s="6"/>
    </row>
    <row r="17" spans="1:7" ht="15" thickBot="1">
      <c r="A17" s="2"/>
      <c r="B17" s="2"/>
      <c r="C17" s="2"/>
      <c r="D17" s="3"/>
      <c r="E17" s="2"/>
      <c r="F17" s="2"/>
      <c r="G17" s="2" t="s">
        <v>1</v>
      </c>
    </row>
    <row r="18" spans="1:7" ht="14.25">
      <c r="A18" s="7" t="s">
        <v>2</v>
      </c>
      <c r="B18" s="8" t="s">
        <v>3</v>
      </c>
      <c r="C18" s="8" t="s">
        <v>4</v>
      </c>
      <c r="D18" s="9" t="s">
        <v>5</v>
      </c>
      <c r="E18" s="8" t="s">
        <v>6</v>
      </c>
      <c r="F18" s="8" t="s">
        <v>14</v>
      </c>
      <c r="G18" s="10" t="s">
        <v>7</v>
      </c>
    </row>
    <row r="19" spans="1:7" ht="14.25">
      <c r="A19" s="27">
        <v>43023</v>
      </c>
      <c r="B19" s="12" t="s">
        <v>9</v>
      </c>
      <c r="C19" s="12" t="s">
        <v>10</v>
      </c>
      <c r="D19" s="13">
        <v>247.92</v>
      </c>
      <c r="E19" s="12" t="s">
        <v>11</v>
      </c>
      <c r="F19" s="12" t="s">
        <v>33</v>
      </c>
      <c r="G19" s="14" t="s">
        <v>15</v>
      </c>
    </row>
    <row r="20" spans="1:7" ht="14.25">
      <c r="A20" s="27">
        <v>43088</v>
      </c>
      <c r="B20" s="12" t="s">
        <v>9</v>
      </c>
      <c r="C20" s="12" t="s">
        <v>12</v>
      </c>
      <c r="D20" s="13">
        <v>222.43</v>
      </c>
      <c r="E20" s="12" t="s">
        <v>13</v>
      </c>
      <c r="F20" s="21">
        <v>43138</v>
      </c>
      <c r="G20" s="14"/>
    </row>
    <row r="21" spans="1:7" ht="14.25">
      <c r="A21" s="27">
        <v>43067</v>
      </c>
      <c r="B21" s="12" t="s">
        <v>8</v>
      </c>
      <c r="C21" s="20" t="s">
        <v>26</v>
      </c>
      <c r="D21" s="13">
        <v>190.31</v>
      </c>
      <c r="E21" s="20" t="s">
        <v>26</v>
      </c>
      <c r="F21" s="21">
        <v>43124</v>
      </c>
      <c r="G21" s="14"/>
    </row>
    <row r="22" spans="1:7" ht="14.25">
      <c r="A22" s="27">
        <v>43067</v>
      </c>
      <c r="B22" s="12" t="s">
        <v>8</v>
      </c>
      <c r="C22" s="20" t="s">
        <v>27</v>
      </c>
      <c r="D22" s="13">
        <v>6.42</v>
      </c>
      <c r="E22" s="20" t="s">
        <v>27</v>
      </c>
      <c r="F22" s="21">
        <v>43124</v>
      </c>
      <c r="G22" s="14"/>
    </row>
    <row r="23" spans="1:7" ht="14.25">
      <c r="A23" s="27">
        <v>43067</v>
      </c>
      <c r="B23" s="12" t="s">
        <v>8</v>
      </c>
      <c r="C23" s="23" t="s">
        <v>28</v>
      </c>
      <c r="D23" s="13">
        <v>0.51</v>
      </c>
      <c r="E23" s="23" t="s">
        <v>28</v>
      </c>
      <c r="F23" s="21">
        <v>43124</v>
      </c>
      <c r="G23" s="14"/>
    </row>
    <row r="24" spans="1:7" ht="14.25">
      <c r="A24" s="22" t="s">
        <v>30</v>
      </c>
      <c r="B24" s="12" t="s">
        <v>8</v>
      </c>
      <c r="C24" s="20" t="s">
        <v>29</v>
      </c>
      <c r="D24" s="13">
        <v>18.54</v>
      </c>
      <c r="E24" s="20" t="s">
        <v>29</v>
      </c>
      <c r="F24" s="21">
        <v>43142</v>
      </c>
      <c r="G24" s="14"/>
    </row>
    <row r="25" spans="1:7" ht="15" thickBot="1">
      <c r="A25" s="28">
        <v>43067</v>
      </c>
      <c r="B25" s="12" t="s">
        <v>8</v>
      </c>
      <c r="C25" s="20" t="s">
        <v>31</v>
      </c>
      <c r="D25" s="13">
        <v>0.67</v>
      </c>
      <c r="E25" s="20" t="s">
        <v>31</v>
      </c>
      <c r="F25" s="24">
        <v>43142</v>
      </c>
      <c r="G25" s="14"/>
    </row>
    <row r="26" spans="1:7" ht="15" thickBot="1">
      <c r="A26" s="28">
        <v>43082</v>
      </c>
      <c r="B26" s="17" t="s">
        <v>8</v>
      </c>
      <c r="C26" s="25" t="s">
        <v>32</v>
      </c>
      <c r="D26" s="18">
        <v>62.88</v>
      </c>
      <c r="E26" s="25" t="s">
        <v>32</v>
      </c>
      <c r="F26" s="26">
        <v>43153</v>
      </c>
      <c r="G26" s="19"/>
    </row>
    <row r="27" spans="1:7" ht="14.25">
      <c r="A27" s="2" t="s">
        <v>16</v>
      </c>
      <c r="B27" s="2"/>
      <c r="C27" s="2"/>
      <c r="D27" s="4" t="s">
        <v>17</v>
      </c>
      <c r="E27" s="2"/>
      <c r="F27" s="31" t="s">
        <v>25</v>
      </c>
      <c r="G27" s="31"/>
    </row>
  </sheetData>
  <mergeCells count="6">
    <mergeCell ref="F27:G27"/>
    <mergeCell ref="A1:G1"/>
    <mergeCell ref="A2:G2"/>
    <mergeCell ref="F10:G10"/>
    <mergeCell ref="A15:G15"/>
    <mergeCell ref="A16:G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4" workbookViewId="0">
      <selection activeCell="I12" sqref="I12"/>
    </sheetView>
  </sheetViews>
  <sheetFormatPr defaultRowHeight="13.5"/>
  <cols>
    <col min="1" max="1" width="18.875" customWidth="1"/>
    <col min="2" max="2" width="16.75" customWidth="1"/>
    <col min="3" max="3" width="31" customWidth="1"/>
    <col min="4" max="4" width="13.5" customWidth="1"/>
    <col min="5" max="5" width="31.75" customWidth="1"/>
    <col min="6" max="6" width="15.25" customWidth="1"/>
    <col min="7" max="7" width="17.5" customWidth="1"/>
  </cols>
  <sheetData>
    <row r="1" spans="1:8" ht="25.5">
      <c r="A1" s="32" t="s">
        <v>34</v>
      </c>
      <c r="B1" s="32"/>
      <c r="C1" s="32"/>
      <c r="D1" s="32"/>
      <c r="E1" s="32"/>
      <c r="F1" s="32"/>
      <c r="G1" s="32"/>
    </row>
    <row r="2" spans="1:8" ht="14.25">
      <c r="A2" s="33" t="s">
        <v>49</v>
      </c>
      <c r="B2" s="33"/>
      <c r="C2" s="33"/>
      <c r="D2" s="33"/>
      <c r="E2" s="33"/>
      <c r="F2" s="33"/>
      <c r="G2" s="33"/>
      <c r="H2" s="6"/>
    </row>
    <row r="3" spans="1:8" ht="15" thickBot="1">
      <c r="A3" s="2"/>
      <c r="B3" s="2"/>
      <c r="C3" s="2"/>
      <c r="D3" s="3"/>
      <c r="E3" s="2"/>
      <c r="F3" s="2"/>
      <c r="G3" s="2" t="s">
        <v>1</v>
      </c>
    </row>
    <row r="4" spans="1:8" ht="14.25">
      <c r="A4" s="7" t="s">
        <v>2</v>
      </c>
      <c r="B4" s="8" t="s">
        <v>3</v>
      </c>
      <c r="C4" s="8" t="s">
        <v>4</v>
      </c>
      <c r="D4" s="9" t="s">
        <v>5</v>
      </c>
      <c r="E4" s="8" t="s">
        <v>6</v>
      </c>
      <c r="F4" s="8" t="s">
        <v>14</v>
      </c>
      <c r="G4" s="10" t="s">
        <v>7</v>
      </c>
    </row>
    <row r="5" spans="1:8" ht="14.25">
      <c r="A5" s="39" t="s">
        <v>46</v>
      </c>
      <c r="B5" s="12" t="s">
        <v>9</v>
      </c>
      <c r="C5" s="12" t="s">
        <v>10</v>
      </c>
      <c r="D5" s="13">
        <f>244.7+78.22+159.24+231.12+13.07+22.31+21.98</f>
        <v>770.64</v>
      </c>
      <c r="E5" s="12" t="s">
        <v>11</v>
      </c>
      <c r="F5" s="29" t="s">
        <v>47</v>
      </c>
      <c r="G5" s="14" t="s">
        <v>15</v>
      </c>
    </row>
    <row r="6" spans="1:8" ht="14.25">
      <c r="A6" s="39" t="s">
        <v>46</v>
      </c>
      <c r="B6" s="12" t="s">
        <v>9</v>
      </c>
      <c r="C6" s="12" t="s">
        <v>12</v>
      </c>
      <c r="D6" s="13">
        <f>491.86+148.27+210.8+230.56+37.84+62.75+373.56+14.08+22.78</f>
        <v>1592.4999999999998</v>
      </c>
      <c r="E6" s="12" t="s">
        <v>13</v>
      </c>
      <c r="F6" s="29" t="s">
        <v>47</v>
      </c>
      <c r="G6" s="14" t="s">
        <v>35</v>
      </c>
    </row>
    <row r="7" spans="1:8" ht="14.25">
      <c r="A7" s="39">
        <v>43132</v>
      </c>
      <c r="B7" s="12" t="s">
        <v>36</v>
      </c>
      <c r="C7" s="30" t="s">
        <v>37</v>
      </c>
      <c r="D7" s="13">
        <v>155.13999999999999</v>
      </c>
      <c r="E7" s="30" t="s">
        <v>37</v>
      </c>
      <c r="F7" s="29">
        <v>43161</v>
      </c>
      <c r="G7" s="14"/>
    </row>
    <row r="8" spans="1:8" ht="14.25">
      <c r="A8" s="39">
        <v>43160</v>
      </c>
      <c r="B8" s="40" t="s">
        <v>38</v>
      </c>
      <c r="C8" s="12" t="s">
        <v>39</v>
      </c>
      <c r="D8" s="13">
        <v>23.79</v>
      </c>
      <c r="E8" s="12" t="s">
        <v>39</v>
      </c>
      <c r="F8" s="29">
        <v>43190</v>
      </c>
      <c r="G8" s="14"/>
    </row>
    <row r="9" spans="1:8" ht="14.25">
      <c r="A9" s="39">
        <v>43252</v>
      </c>
      <c r="B9" s="40" t="s">
        <v>41</v>
      </c>
      <c r="C9" s="12" t="s">
        <v>42</v>
      </c>
      <c r="D9" s="13">
        <v>293.41000000000003</v>
      </c>
      <c r="E9" s="12" t="s">
        <v>42</v>
      </c>
      <c r="F9" s="29">
        <v>43387</v>
      </c>
      <c r="G9" s="14"/>
    </row>
    <row r="10" spans="1:8" ht="14.25">
      <c r="A10" s="39">
        <v>43252</v>
      </c>
      <c r="B10" s="40" t="s">
        <v>41</v>
      </c>
      <c r="C10" s="12" t="s">
        <v>43</v>
      </c>
      <c r="D10" s="13">
        <v>21.96</v>
      </c>
      <c r="E10" s="12" t="s">
        <v>43</v>
      </c>
      <c r="F10" s="29">
        <v>43308</v>
      </c>
      <c r="G10" s="14"/>
    </row>
    <row r="11" spans="1:8" ht="14.25">
      <c r="A11" s="39">
        <v>43253</v>
      </c>
      <c r="B11" s="40" t="s">
        <v>41</v>
      </c>
      <c r="C11" s="12" t="s">
        <v>44</v>
      </c>
      <c r="D11" s="13">
        <v>8.8800000000000008</v>
      </c>
      <c r="E11" s="12" t="s">
        <v>44</v>
      </c>
      <c r="F11" s="29">
        <v>43308</v>
      </c>
      <c r="G11" s="14"/>
    </row>
    <row r="12" spans="1:8" ht="14.25">
      <c r="A12" s="39">
        <v>43373</v>
      </c>
      <c r="B12" s="40" t="s">
        <v>41</v>
      </c>
      <c r="C12" s="12" t="s">
        <v>45</v>
      </c>
      <c r="D12" s="13">
        <v>32.979999999999997</v>
      </c>
      <c r="E12" s="12" t="s">
        <v>45</v>
      </c>
      <c r="F12" s="29">
        <v>43413</v>
      </c>
      <c r="G12" s="14"/>
    </row>
    <row r="13" spans="1:8" ht="14.25">
      <c r="A13" s="27"/>
      <c r="B13" s="40"/>
      <c r="C13" s="12"/>
      <c r="D13" s="13"/>
      <c r="E13" s="12"/>
      <c r="F13" s="29"/>
      <c r="G13" s="14"/>
    </row>
    <row r="14" spans="1:8" ht="14.25">
      <c r="A14" s="27"/>
      <c r="B14" s="40"/>
      <c r="C14" s="12"/>
      <c r="D14" s="13"/>
      <c r="E14" s="12"/>
      <c r="F14" s="29"/>
      <c r="G14" s="14"/>
    </row>
    <row r="15" spans="1:8" ht="14.25">
      <c r="A15" s="27"/>
      <c r="B15" s="40"/>
      <c r="C15" s="12"/>
      <c r="D15" s="13"/>
      <c r="E15" s="12"/>
      <c r="F15" s="29"/>
      <c r="G15" s="14"/>
    </row>
    <row r="16" spans="1:8" ht="14.25">
      <c r="A16" s="27"/>
      <c r="B16" s="40"/>
      <c r="C16" s="12"/>
      <c r="D16" s="13"/>
      <c r="E16" s="12"/>
      <c r="F16" s="29"/>
      <c r="G16" s="14"/>
    </row>
    <row r="17" spans="1:7" ht="14.25">
      <c r="A17" s="27"/>
      <c r="B17" s="40"/>
      <c r="C17" s="12"/>
      <c r="D17" s="13"/>
      <c r="E17" s="12"/>
      <c r="F17" s="29"/>
      <c r="G17" s="14"/>
    </row>
    <row r="18" spans="1:7" ht="14.25">
      <c r="A18" s="27"/>
      <c r="B18" s="40"/>
      <c r="C18" s="12"/>
      <c r="D18" s="13"/>
      <c r="E18" s="12"/>
      <c r="F18" s="29"/>
      <c r="G18" s="14"/>
    </row>
    <row r="19" spans="1:7" ht="14.25">
      <c r="A19" s="27"/>
      <c r="B19" s="40"/>
      <c r="C19" s="12"/>
      <c r="D19" s="13"/>
      <c r="E19" s="12"/>
      <c r="F19" s="29"/>
      <c r="G19" s="14"/>
    </row>
    <row r="20" spans="1:7" ht="15" thickBot="1">
      <c r="A20" s="28" t="s">
        <v>40</v>
      </c>
      <c r="B20" s="17"/>
      <c r="C20" s="25"/>
      <c r="D20" s="18">
        <f>SUM(D5:D19)</f>
        <v>2899.2999999999997</v>
      </c>
      <c r="E20" s="25"/>
      <c r="F20" s="26"/>
      <c r="G20" s="19"/>
    </row>
    <row r="21" spans="1:7" ht="14.25">
      <c r="A21" s="34"/>
      <c r="B21" s="35"/>
      <c r="C21" s="36"/>
      <c r="D21" s="37"/>
      <c r="E21" s="36"/>
      <c r="F21" s="38"/>
      <c r="G21" s="35"/>
    </row>
    <row r="22" spans="1:7" ht="14.25">
      <c r="A22" s="2" t="s">
        <v>16</v>
      </c>
      <c r="B22" s="2"/>
      <c r="C22" s="2"/>
      <c r="D22" s="4" t="s">
        <v>17</v>
      </c>
      <c r="E22" s="2"/>
      <c r="F22" s="31" t="s">
        <v>48</v>
      </c>
      <c r="G22" s="31"/>
    </row>
    <row r="23" spans="1:7">
      <c r="D23" s="1"/>
    </row>
  </sheetData>
  <mergeCells count="3">
    <mergeCell ref="A1:G1"/>
    <mergeCell ref="A2:G2"/>
    <mergeCell ref="F22:G22"/>
  </mergeCells>
  <phoneticPr fontId="1" type="noConversion"/>
  <pageMargins left="0.17" right="0.16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4" sqref="K14:K15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2017</vt:lpstr>
      <vt:lpstr>2018</vt:lpstr>
      <vt:lpstr>Sheet3</vt:lpstr>
      <vt:lpstr>'2017'!Print_Area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2018-09-28T02:10:43Z</cp:lastPrinted>
  <dcterms:created xsi:type="dcterms:W3CDTF">2017-07-17T01:27:09Z</dcterms:created>
  <dcterms:modified xsi:type="dcterms:W3CDTF">2018-11-26T02:41:29Z</dcterms:modified>
</cp:coreProperties>
</file>