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25" activeTab="1"/>
  </bookViews>
  <sheets>
    <sheet name="封面" sheetId="1" r:id="rId1"/>
    <sheet name="1.1" sheetId="2" r:id="rId2"/>
    <sheet name="1.2" sheetId="3" r:id="rId3"/>
    <sheet name="1.3" sheetId="4" r:id="rId4"/>
    <sheet name="2.1" sheetId="5" r:id="rId5"/>
    <sheet name="2.2" sheetId="6" r:id="rId6"/>
    <sheet name="3.1" sheetId="7" r:id="rId7"/>
    <sheet name="3.2" sheetId="8" r:id="rId8"/>
    <sheet name="4.1" sheetId="9" r:id="rId9"/>
    <sheet name="4.2" sheetId="10" r:id="rId10"/>
    <sheet name="5.1" sheetId="11" r:id="rId11"/>
    <sheet name="5.2" sheetId="12" r:id="rId12"/>
    <sheet name="5.3" sheetId="13" r:id="rId13"/>
    <sheet name="5.4" sheetId="14" r:id="rId14"/>
  </sheets>
  <calcPr calcId="144525"/>
</workbook>
</file>

<file path=xl/sharedStrings.xml><?xml version="1.0" encoding="utf-8"?>
<sst xmlns="http://schemas.openxmlformats.org/spreadsheetml/2006/main" count="616" uniqueCount="523">
  <si>
    <t>目         录</t>
  </si>
  <si>
    <t>编报单位：</t>
  </si>
  <si>
    <t>港沿镇人民政府</t>
  </si>
  <si>
    <t>2024年一般公共预算收入决算情况表</t>
  </si>
  <si>
    <t>2024年一般公共预算支出决算情况表</t>
  </si>
  <si>
    <t>2024年一般公共预算基本支出决算情况表</t>
  </si>
  <si>
    <t>2024年政府性基金收入决算情况表</t>
  </si>
  <si>
    <t>2024年政府性基金支出决算情况表</t>
  </si>
  <si>
    <t>2024年国有资本收入决算表</t>
  </si>
  <si>
    <t>2024年国有资本支出决算表</t>
  </si>
  <si>
    <t>2024年社会保险基金收入决算情况表</t>
  </si>
  <si>
    <t>2024年社会保险基金支出决算情况表</t>
  </si>
  <si>
    <t>2024年乡镇对村级转移支付决算情况表</t>
  </si>
  <si>
    <t>2024年“三公”经费决算情况表</t>
  </si>
  <si>
    <t>2024年乡镇基本建设支出决算情况表</t>
  </si>
  <si>
    <t>2024年政府收支决算情况说明</t>
  </si>
  <si>
    <t>单位：万元(列至佰元)</t>
  </si>
  <si>
    <t>项    目</t>
  </si>
  <si>
    <t>年初预算数</t>
  </si>
  <si>
    <t>经人大批准的调整后预算数</t>
  </si>
  <si>
    <t>决算数</t>
  </si>
  <si>
    <t>决算数为调整后预算数的%</t>
  </si>
  <si>
    <t>上年决算数</t>
  </si>
  <si>
    <t>决算数为上年决算数的%</t>
  </si>
  <si>
    <t xml:space="preserve">  1.一般性转移支付</t>
  </si>
  <si>
    <t xml:space="preserve">  2.专项转移支付</t>
  </si>
  <si>
    <t>一般公共预算收入合计</t>
  </si>
  <si>
    <t>上年结转收入</t>
  </si>
  <si>
    <t>动用预算稳定调节基金</t>
  </si>
  <si>
    <t>总    计</t>
  </si>
  <si>
    <t>科目编码</t>
  </si>
  <si>
    <t>201</t>
  </si>
  <si>
    <t>一般公共服务支出</t>
  </si>
  <si>
    <t>20101</t>
  </si>
  <si>
    <t>人大事务</t>
  </si>
  <si>
    <t>2010108</t>
  </si>
  <si>
    <t>代表工作</t>
  </si>
  <si>
    <t>2010199</t>
  </si>
  <si>
    <t>其他人大事务支出</t>
  </si>
  <si>
    <t>20103</t>
  </si>
  <si>
    <t>政府办公厅（室）及相关机构事务</t>
  </si>
  <si>
    <t>2010301</t>
  </si>
  <si>
    <t>行政运行</t>
  </si>
  <si>
    <t>2010308</t>
  </si>
  <si>
    <t xml:space="preserve">  信访事务</t>
  </si>
  <si>
    <t>2010399</t>
  </si>
  <si>
    <t>其他政府办公厅（室）及相关机构事务支出</t>
  </si>
  <si>
    <t>20106</t>
  </si>
  <si>
    <t>财政事务</t>
  </si>
  <si>
    <t>2010699</t>
  </si>
  <si>
    <t>其他财政事务支出</t>
  </si>
  <si>
    <t>20113</t>
  </si>
  <si>
    <t>商贸事务</t>
  </si>
  <si>
    <t>2011399</t>
  </si>
  <si>
    <t>其他商贸事务支出</t>
  </si>
  <si>
    <t>20132</t>
  </si>
  <si>
    <t>组织事务</t>
  </si>
  <si>
    <t>2013299</t>
  </si>
  <si>
    <t>其他组织事务支出</t>
  </si>
  <si>
    <t>20133</t>
  </si>
  <si>
    <t>宣传事务</t>
  </si>
  <si>
    <t>2013399</t>
  </si>
  <si>
    <t>其他宣传事务支出</t>
  </si>
  <si>
    <t>20136</t>
  </si>
  <si>
    <t>其他共产党事务支出</t>
  </si>
  <si>
    <t>2013650</t>
  </si>
  <si>
    <t>事业运行</t>
  </si>
  <si>
    <t>2013699</t>
  </si>
  <si>
    <t>20199</t>
  </si>
  <si>
    <t>其他一般公共服务支出</t>
  </si>
  <si>
    <t>2019999</t>
  </si>
  <si>
    <t xml:space="preserve">  其他一般公共服务支出</t>
  </si>
  <si>
    <t>205</t>
  </si>
  <si>
    <t>教育支出</t>
  </si>
  <si>
    <t>20502</t>
  </si>
  <si>
    <t>普通教育</t>
  </si>
  <si>
    <t>2050299</t>
  </si>
  <si>
    <t>其他普通教育支出</t>
  </si>
  <si>
    <t>20504</t>
  </si>
  <si>
    <t>成人教育</t>
  </si>
  <si>
    <t>2050499</t>
  </si>
  <si>
    <t>其他成人教育支出</t>
  </si>
  <si>
    <t>20599</t>
  </si>
  <si>
    <t>其他教育支出</t>
  </si>
  <si>
    <t>2059999</t>
  </si>
  <si>
    <t xml:space="preserve">  其他教育支出</t>
  </si>
  <si>
    <t>206</t>
  </si>
  <si>
    <t>科学技术支出</t>
  </si>
  <si>
    <t>科技条件与服务</t>
  </si>
  <si>
    <t>其他科技条件与服务支出</t>
  </si>
  <si>
    <t>20607</t>
  </si>
  <si>
    <t>科学技术普及</t>
  </si>
  <si>
    <t>2060702</t>
  </si>
  <si>
    <t>科普活动</t>
  </si>
  <si>
    <t>2060799</t>
  </si>
  <si>
    <t xml:space="preserve">  其他科学技术普及支出</t>
  </si>
  <si>
    <t>20699</t>
  </si>
  <si>
    <t>其他科学技术支出</t>
  </si>
  <si>
    <t>2069999</t>
  </si>
  <si>
    <t xml:space="preserve">  其他科学技术支出</t>
  </si>
  <si>
    <t>207</t>
  </si>
  <si>
    <t>文化旅游体育与传媒支出</t>
  </si>
  <si>
    <t>20701</t>
  </si>
  <si>
    <t>文化和旅游</t>
  </si>
  <si>
    <t>2070109</t>
  </si>
  <si>
    <t>群众文化</t>
  </si>
  <si>
    <t>2070199</t>
  </si>
  <si>
    <t>其他文化和旅游支出</t>
  </si>
  <si>
    <t>20706</t>
  </si>
  <si>
    <t>新闻出版电影</t>
  </si>
  <si>
    <t>2070607</t>
  </si>
  <si>
    <t>电影</t>
  </si>
  <si>
    <t>20799</t>
  </si>
  <si>
    <t>其他文化旅游体育与传媒支出</t>
  </si>
  <si>
    <t>2079999</t>
  </si>
  <si>
    <t xml:space="preserve">  其他文化旅游体育与传媒支出</t>
  </si>
  <si>
    <t>208</t>
  </si>
  <si>
    <t>社会保障和就业支出</t>
  </si>
  <si>
    <t>20801</t>
  </si>
  <si>
    <t>人力资源和社会保障管理事务</t>
  </si>
  <si>
    <t>2080102</t>
  </si>
  <si>
    <t>一般行政管理事务</t>
  </si>
  <si>
    <t>20802</t>
  </si>
  <si>
    <t>民政管理事务</t>
  </si>
  <si>
    <t>2080208</t>
  </si>
  <si>
    <t>基层政权建设和社区治理</t>
  </si>
  <si>
    <t>2080299</t>
  </si>
  <si>
    <t>其他民政管理事务支出</t>
  </si>
  <si>
    <t>20805</t>
  </si>
  <si>
    <t>行政事业单位养老支出</t>
  </si>
  <si>
    <t>2080501</t>
  </si>
  <si>
    <t>行政单位离退休</t>
  </si>
  <si>
    <t>2080502</t>
  </si>
  <si>
    <t>事业单位离退休</t>
  </si>
  <si>
    <t>2080505</t>
  </si>
  <si>
    <t>机关事业单位基本养老保险缴费支出</t>
  </si>
  <si>
    <t>2080506</t>
  </si>
  <si>
    <t>机关事业单位职业年金缴费支出</t>
  </si>
  <si>
    <t>2080599</t>
  </si>
  <si>
    <t>其他行政事业单位养老支出</t>
  </si>
  <si>
    <t>20807</t>
  </si>
  <si>
    <t>就业补助</t>
  </si>
  <si>
    <t>2080704</t>
  </si>
  <si>
    <t>社会保险补贴</t>
  </si>
  <si>
    <t>2080799</t>
  </si>
  <si>
    <t>其他就业补助支出</t>
  </si>
  <si>
    <t>20808</t>
  </si>
  <si>
    <t>抚恤</t>
  </si>
  <si>
    <t>2080802</t>
  </si>
  <si>
    <t>伤残抚恤</t>
  </si>
  <si>
    <t>2080803</t>
  </si>
  <si>
    <t>在乡复员、退伍军人生活补助</t>
  </si>
  <si>
    <t>2080805</t>
  </si>
  <si>
    <t>义务兵优待</t>
  </si>
  <si>
    <t>2080806</t>
  </si>
  <si>
    <t>农村籍退役士兵老年生活补助</t>
  </si>
  <si>
    <t>2080899</t>
  </si>
  <si>
    <t>其他优抚支出</t>
  </si>
  <si>
    <t>20809</t>
  </si>
  <si>
    <t>退役安置</t>
  </si>
  <si>
    <t>2080902</t>
  </si>
  <si>
    <t>军队移交政府的离退休人员安置</t>
  </si>
  <si>
    <t>2080999</t>
  </si>
  <si>
    <t>其他退役安置支出</t>
  </si>
  <si>
    <t>20810</t>
  </si>
  <si>
    <t>社会福利</t>
  </si>
  <si>
    <t>2081002</t>
  </si>
  <si>
    <t>老年福利</t>
  </si>
  <si>
    <t>2081006</t>
  </si>
  <si>
    <t>养老服务</t>
  </si>
  <si>
    <t>2081099</t>
  </si>
  <si>
    <t>其他社会福利支出</t>
  </si>
  <si>
    <t>20811</t>
  </si>
  <si>
    <t>残疾人事业</t>
  </si>
  <si>
    <t>2081104</t>
  </si>
  <si>
    <t>残疾人康复</t>
  </si>
  <si>
    <t>2081105</t>
  </si>
  <si>
    <t>残疾人就业</t>
  </si>
  <si>
    <t>2081199</t>
  </si>
  <si>
    <t>其他残疾人事业支出</t>
  </si>
  <si>
    <t>20816</t>
  </si>
  <si>
    <t>红十字事业</t>
  </si>
  <si>
    <t>2081699</t>
  </si>
  <si>
    <t>其他红十字事业支出</t>
  </si>
  <si>
    <t>20819</t>
  </si>
  <si>
    <t>最低生活保障</t>
  </si>
  <si>
    <t>2081902</t>
  </si>
  <si>
    <t>农村最低生活保障金支出</t>
  </si>
  <si>
    <t>20820</t>
  </si>
  <si>
    <t>临时救助</t>
  </si>
  <si>
    <t>2082001</t>
  </si>
  <si>
    <t>临时救助支出</t>
  </si>
  <si>
    <t>20821</t>
  </si>
  <si>
    <t>特困人员救助供养</t>
  </si>
  <si>
    <t>2082102</t>
  </si>
  <si>
    <t>农村特困人员救助供养支出</t>
  </si>
  <si>
    <t>20825</t>
  </si>
  <si>
    <t>其他生活救助</t>
  </si>
  <si>
    <t>2082501</t>
  </si>
  <si>
    <t>其他城市生活救助</t>
  </si>
  <si>
    <t>2082502</t>
  </si>
  <si>
    <t>其他农村生活救助</t>
  </si>
  <si>
    <t>20828</t>
  </si>
  <si>
    <t>退役军人管理事务</t>
  </si>
  <si>
    <t>2082899</t>
  </si>
  <si>
    <t>其他退役军人事务管理支出</t>
  </si>
  <si>
    <t>20899</t>
  </si>
  <si>
    <t>其他社会保障和就业支出</t>
  </si>
  <si>
    <t>2089999</t>
  </si>
  <si>
    <t xml:space="preserve">  其他社会保障和就业支出</t>
  </si>
  <si>
    <t>210</t>
  </si>
  <si>
    <t>卫生健康支出</t>
  </si>
  <si>
    <t>21003</t>
  </si>
  <si>
    <t>基层医疗卫生机构</t>
  </si>
  <si>
    <t>2100302</t>
  </si>
  <si>
    <t>乡镇卫生院</t>
  </si>
  <si>
    <t>2100399</t>
  </si>
  <si>
    <t>其他基层医疗卫生机构支出</t>
  </si>
  <si>
    <t>21004</t>
  </si>
  <si>
    <t>公共卫生</t>
  </si>
  <si>
    <t>2100499</t>
  </si>
  <si>
    <t>其他公共卫生支出</t>
  </si>
  <si>
    <t>21007</t>
  </si>
  <si>
    <t>计划生育事务</t>
  </si>
  <si>
    <t>2100717</t>
  </si>
  <si>
    <t>计划生育服务</t>
  </si>
  <si>
    <t>21011</t>
  </si>
  <si>
    <t>行政事业单位医疗</t>
  </si>
  <si>
    <t>2101101</t>
  </si>
  <si>
    <t>行政单位医疗</t>
  </si>
  <si>
    <t>2101102</t>
  </si>
  <si>
    <t>事业单位医疗</t>
  </si>
  <si>
    <t>21012</t>
  </si>
  <si>
    <t>财政对基本医疗保险基金的补助</t>
  </si>
  <si>
    <t>2101202</t>
  </si>
  <si>
    <t>财政对城乡居民基本医疗保险基金的补助</t>
  </si>
  <si>
    <t>21013</t>
  </si>
  <si>
    <t>医疗救助</t>
  </si>
  <si>
    <t>2101301</t>
  </si>
  <si>
    <t>城乡医疗救助</t>
  </si>
  <si>
    <t>2101399</t>
  </si>
  <si>
    <t>其他医疗救助支出</t>
  </si>
  <si>
    <t>21014</t>
  </si>
  <si>
    <t>优抚对象医疗</t>
  </si>
  <si>
    <t>2101401</t>
  </si>
  <si>
    <t xml:space="preserve">  优抚对象医疗补助</t>
  </si>
  <si>
    <t>21016</t>
  </si>
  <si>
    <t>老龄卫生健康事务</t>
  </si>
  <si>
    <t>2101601</t>
  </si>
  <si>
    <t>211</t>
  </si>
  <si>
    <t>节能环保支出</t>
  </si>
  <si>
    <t>21101</t>
  </si>
  <si>
    <t>环境保护管理事务</t>
  </si>
  <si>
    <t>2110199</t>
  </si>
  <si>
    <t>其他环境保护管理事务支出</t>
  </si>
  <si>
    <t>21103</t>
  </si>
  <si>
    <t>污染防治</t>
  </si>
  <si>
    <t>2110302</t>
  </si>
  <si>
    <t>水体</t>
  </si>
  <si>
    <t>21111</t>
  </si>
  <si>
    <t>污染减排</t>
  </si>
  <si>
    <t>2111103</t>
  </si>
  <si>
    <t>减排专项支出</t>
  </si>
  <si>
    <t>其他污染减排支出</t>
  </si>
  <si>
    <t>212</t>
  </si>
  <si>
    <t>城乡社区支出</t>
  </si>
  <si>
    <t>21201</t>
  </si>
  <si>
    <t>城乡社区管理事务</t>
  </si>
  <si>
    <t>2120101</t>
  </si>
  <si>
    <t>2120104</t>
  </si>
  <si>
    <t>城管执法</t>
  </si>
  <si>
    <t>2120199</t>
  </si>
  <si>
    <t>其他城乡社区管理事务支出</t>
  </si>
  <si>
    <t>21202</t>
  </si>
  <si>
    <t>城乡社区规划与管理</t>
  </si>
  <si>
    <t>2120201</t>
  </si>
  <si>
    <t xml:space="preserve">  城乡社区规划与管理</t>
  </si>
  <si>
    <t>21203</t>
  </si>
  <si>
    <t>城乡社区公共设施</t>
  </si>
  <si>
    <t>2120399</t>
  </si>
  <si>
    <t>其他城乡社区公共设施支出</t>
  </si>
  <si>
    <t>21299</t>
  </si>
  <si>
    <t>其他城乡社区支出</t>
  </si>
  <si>
    <t>2129999</t>
  </si>
  <si>
    <t xml:space="preserve">  其他城乡社区支出</t>
  </si>
  <si>
    <t>213</t>
  </si>
  <si>
    <t>农林水支出</t>
  </si>
  <si>
    <t>21301</t>
  </si>
  <si>
    <t>农业农村</t>
  </si>
  <si>
    <t>2130104</t>
  </si>
  <si>
    <t>2130106</t>
  </si>
  <si>
    <t xml:space="preserve">  科技转化与推广服务</t>
  </si>
  <si>
    <t>2130112</t>
  </si>
  <si>
    <t>行业业务管理</t>
  </si>
  <si>
    <t>2130122</t>
  </si>
  <si>
    <t>农业生产发展</t>
  </si>
  <si>
    <t>2130124</t>
  </si>
  <si>
    <t>农村合作经济</t>
  </si>
  <si>
    <t>2130135</t>
  </si>
  <si>
    <t>农业资源保护修复与利用</t>
  </si>
  <si>
    <t>2130153</t>
  </si>
  <si>
    <t>耕地建设与利用</t>
  </si>
  <si>
    <t>2130199</t>
  </si>
  <si>
    <t>其他农业农村支出</t>
  </si>
  <si>
    <t>21302</t>
  </si>
  <si>
    <t>林业和草原</t>
  </si>
  <si>
    <t>2130205</t>
  </si>
  <si>
    <t>森林资源培育</t>
  </si>
  <si>
    <t>2130207</t>
  </si>
  <si>
    <t>森林资源管理</t>
  </si>
  <si>
    <t>2130209</t>
  </si>
  <si>
    <t>森林生态效益补偿</t>
  </si>
  <si>
    <t>21303</t>
  </si>
  <si>
    <t>水利</t>
  </si>
  <si>
    <t>2130304</t>
  </si>
  <si>
    <t>水利行业业务管理</t>
  </si>
  <si>
    <t>2130305</t>
  </si>
  <si>
    <t>水利工程建设</t>
  </si>
  <si>
    <t>2130314</t>
  </si>
  <si>
    <t>防汛</t>
  </si>
  <si>
    <t>2130316</t>
  </si>
  <si>
    <t>农村水利</t>
  </si>
  <si>
    <t>2130399</t>
  </si>
  <si>
    <t>其他水利支出</t>
  </si>
  <si>
    <t>21307</t>
  </si>
  <si>
    <t>农村综合改革</t>
  </si>
  <si>
    <t>2130701</t>
  </si>
  <si>
    <t>对村级公益事业建设的补助</t>
  </si>
  <si>
    <t>2130705</t>
  </si>
  <si>
    <t>对村民委员会和村党支部的补助</t>
  </si>
  <si>
    <t>2130799</t>
  </si>
  <si>
    <t>其他农村综合改革支出</t>
  </si>
  <si>
    <t>21308</t>
  </si>
  <si>
    <t>普惠金融发展支出</t>
  </si>
  <si>
    <t>2130803</t>
  </si>
  <si>
    <t>农业保险保费补贴</t>
  </si>
  <si>
    <t>214</t>
  </si>
  <si>
    <t>交通运输支出</t>
  </si>
  <si>
    <t>21401</t>
  </si>
  <si>
    <t>公路水路运输</t>
  </si>
  <si>
    <t>2140106</t>
  </si>
  <si>
    <t>公路养护</t>
  </si>
  <si>
    <t>215</t>
  </si>
  <si>
    <t>资源勘探工业信息等支出</t>
  </si>
  <si>
    <t>21508</t>
  </si>
  <si>
    <t>支持中小企业发展和管理支出</t>
  </si>
  <si>
    <t>2150899</t>
  </si>
  <si>
    <t>其他支持中小企业发展和管理支出</t>
  </si>
  <si>
    <t>216</t>
  </si>
  <si>
    <t>商业服务业等支出</t>
  </si>
  <si>
    <t>21602</t>
  </si>
  <si>
    <t>商业流通事务</t>
  </si>
  <si>
    <t>2160299</t>
  </si>
  <si>
    <t>其他商业流通事务支出</t>
  </si>
  <si>
    <t>221</t>
  </si>
  <si>
    <t>住房保障支出</t>
  </si>
  <si>
    <t>22102</t>
  </si>
  <si>
    <t>住房改革支出</t>
  </si>
  <si>
    <t>2210201</t>
  </si>
  <si>
    <t>住房公积金</t>
  </si>
  <si>
    <t>2210203</t>
  </si>
  <si>
    <t>购房补贴</t>
  </si>
  <si>
    <t>222</t>
  </si>
  <si>
    <t>粮油物资储备支出</t>
  </si>
  <si>
    <t>22204</t>
  </si>
  <si>
    <t>粮油储备</t>
  </si>
  <si>
    <t>2220401</t>
  </si>
  <si>
    <t>储备粮油补贴</t>
  </si>
  <si>
    <t>224</t>
  </si>
  <si>
    <t>灾害防治及应急管理支出</t>
  </si>
  <si>
    <t>22401</t>
  </si>
  <si>
    <t>应急管理事务</t>
  </si>
  <si>
    <t>2240106</t>
  </si>
  <si>
    <t>安全监管</t>
  </si>
  <si>
    <t>一般公共预算支出合计</t>
  </si>
  <si>
    <t>调出资金</t>
  </si>
  <si>
    <t>补充预算稳定调节基金</t>
  </si>
  <si>
    <t>结转下年支出</t>
  </si>
  <si>
    <t>上解支出</t>
  </si>
  <si>
    <t>单位：万元（列至佰元）</t>
  </si>
  <si>
    <t>说    明</t>
  </si>
  <si>
    <t>机关工资福利支出</t>
  </si>
  <si>
    <t>反映机关和参照公务员法管理的事业单位（以下简称参公事业单位）开支的在职职工和编制空额内长期聘用人员的各类劳动报酬，以及为上述人员缴纳的各项社会保险费等</t>
  </si>
  <si>
    <t>其中：工资奖金津补贴</t>
  </si>
  <si>
    <t>反映机关和参公事业单位按规定发放的基本工资、津贴补贴、奖金</t>
  </si>
  <si>
    <t xml:space="preserve">     社会保障缴费</t>
  </si>
  <si>
    <t>反映机关和参公事业单位为职工缴纳的基本养老保险缴费、职工基本医疗保险缴费、公务员医疗补助缴费，以及失业、工伤、生育和其他社会保障缴费</t>
  </si>
  <si>
    <t xml:space="preserve">     住房公积金</t>
  </si>
  <si>
    <t>反映机关和参公事业单位按规定比例为职工缴纳的住房公积金</t>
  </si>
  <si>
    <t xml:space="preserve">     其他工资福利支出</t>
  </si>
  <si>
    <t>反映机关和参公事业单位其他工资福利支出</t>
  </si>
  <si>
    <t>机关商品和服务支出</t>
  </si>
  <si>
    <t>反映机关和参公事业单位购买商品和服务的支出</t>
  </si>
  <si>
    <t>其中：办公经费</t>
  </si>
  <si>
    <t>反映机关和参公事业单位的办公费、印刷费、手续费、水费、电费、邮电费、物业管理费、差旅费、租赁费、工会经费、福利费、其他交通费用等</t>
  </si>
  <si>
    <t xml:space="preserve">     会议费</t>
  </si>
  <si>
    <t>反映机关和参公事业单位在会议期间按规定开支的住宿费、伙食费、会议场地租金、交通费、文件印刷费、医药费等</t>
  </si>
  <si>
    <t xml:space="preserve">     培训费</t>
  </si>
  <si>
    <t>反映机关和参公事业单位除因公出国（境）培训费以外的各类培训支出</t>
  </si>
  <si>
    <t xml:space="preserve">     专用材料购置费</t>
  </si>
  <si>
    <t>反映机关和参公事业单位不纳入固定资产核算范围的专用材料费、被装购置费、专用燃料费</t>
  </si>
  <si>
    <t xml:space="preserve">     委托业务费</t>
  </si>
  <si>
    <t>反映机关和参公事业单位的咨询费、劳务费、委托业务费</t>
  </si>
  <si>
    <t xml:space="preserve">     公务接待费</t>
  </si>
  <si>
    <t>反映机关和参公事业单位按规定开支的各类公务接待（含外宾接待）费用</t>
  </si>
  <si>
    <t xml:space="preserve">     因公出国（境）费用</t>
  </si>
  <si>
    <t>反映机关和参公事业单位公务出国（境）的国际旅费、国外城市间交通费、住宿费、伙食费、培训费、公杂费等支出</t>
  </si>
  <si>
    <t xml:space="preserve">     公务用车运行维护费</t>
  </si>
  <si>
    <t>反映机关和参公事业单位按规定保留的公务用车燃料费、维修费、过桥过路费、保险费等支出</t>
  </si>
  <si>
    <t xml:space="preserve">     维修（护）费</t>
  </si>
  <si>
    <t>反映机关和参公事业单位日常开支的固定资产（不包括车船等交通工具）修理和维护费用，网络信息系统运行与维护费用，以及按规定提取的修购基金</t>
  </si>
  <si>
    <t xml:space="preserve">     其他商品和服务支出</t>
  </si>
  <si>
    <t>反映上述科目未包括的日常公用支出</t>
  </si>
  <si>
    <t>机关资本性支出（一）</t>
  </si>
  <si>
    <t>反映机关和参公事业单位资本性支出。切块由发展改革部门安排的基本建设支出中机关和参公事业单位资本性支出不在此科目反映</t>
  </si>
  <si>
    <t>其中：设备购置</t>
  </si>
  <si>
    <t>反映机关和参公事业单位用于办公设备购置、专用设备购置、信息网络及软件购置更新方面的支出</t>
  </si>
  <si>
    <t xml:space="preserve">     其他资本性支出</t>
  </si>
  <si>
    <t>反映机关和参公事业单位用于物资储备、文物和陈列品购置、无形资产购置和其他资本性支出</t>
  </si>
  <si>
    <t>对事业单位经常性补助</t>
  </si>
  <si>
    <t>反映对事业单位（不含参公事业单位）的经常性补助支出</t>
  </si>
  <si>
    <t>其中：工资福利支出</t>
  </si>
  <si>
    <t>反映对事业单位的工资福利补助支出</t>
  </si>
  <si>
    <t xml:space="preserve">     商品和服务支出</t>
  </si>
  <si>
    <t>反映对事业单位的商品和服务补助支出</t>
  </si>
  <si>
    <t>对事业单位资本性补助</t>
  </si>
  <si>
    <t>反映对事业单位（不含参公事业单位）的资本性补助支出</t>
  </si>
  <si>
    <t>其中：资本性支出（一）</t>
  </si>
  <si>
    <t>反映事业单位资本性支出。切块由发展改革部门安排的基本建设支出中的事业单位资本性支出不在此科目反映</t>
  </si>
  <si>
    <t>对个人和家庭的补助</t>
  </si>
  <si>
    <t>反映政府用于对个人和家庭的补助支出</t>
  </si>
  <si>
    <t>其中：离退休费</t>
  </si>
  <si>
    <t>反映离休费、退休费、退职（役）费</t>
  </si>
  <si>
    <t>基本支出合计</t>
  </si>
  <si>
    <t>注：按照财政部制定的《政府收支分类科目》，支出经济分类科目按“政府预算支出经济分类”和“部门预算支出经济分类”分设。“政府预算支出经济分类”主要用于政府预算的编制、执行和公开；“部门预算支出经济分类”主要用于部门预算的编制、执行和公开。据此，本表中的一般公共预算基本支出按“政府预算支出经济分类”编制。</t>
  </si>
  <si>
    <t xml:space="preserve"> 基金转移收入</t>
  </si>
  <si>
    <t>政府性基金收入总计</t>
  </si>
  <si>
    <t xml:space="preserve">   </t>
  </si>
  <si>
    <t>20822</t>
  </si>
  <si>
    <t>大中型水库移民后期扶持基金支出</t>
  </si>
  <si>
    <t>2082201</t>
  </si>
  <si>
    <t>移民补助</t>
  </si>
  <si>
    <t>21208</t>
  </si>
  <si>
    <t>国有土地使用权出让收入安排的支出</t>
  </si>
  <si>
    <t>2120804</t>
  </si>
  <si>
    <t>农村基础设施建设支出</t>
  </si>
  <si>
    <t>2120806</t>
  </si>
  <si>
    <t>土地出让业务支出</t>
  </si>
  <si>
    <t>2120816</t>
  </si>
  <si>
    <t>农业农村生态环境支出</t>
  </si>
  <si>
    <t>21372</t>
  </si>
  <si>
    <t>2137201</t>
  </si>
  <si>
    <t>229</t>
  </si>
  <si>
    <t>其他支出</t>
  </si>
  <si>
    <t>22960</t>
  </si>
  <si>
    <t>彩票公益金安排的支出</t>
  </si>
  <si>
    <t>2296002</t>
  </si>
  <si>
    <t>用于社会福利的彩票公益金支出</t>
  </si>
  <si>
    <t>政府性基金支出总计</t>
  </si>
  <si>
    <t>2024年国有资本经营收入决算情况表</t>
  </si>
  <si>
    <t>项       目</t>
  </si>
  <si>
    <t>国有资本经营收入</t>
  </si>
  <si>
    <t xml:space="preserve">     利润收入</t>
  </si>
  <si>
    <t>上年结余</t>
  </si>
  <si>
    <t>收入总计</t>
  </si>
  <si>
    <t>注：本表为空表，2024年度无国有资本经营收入</t>
  </si>
  <si>
    <t>2024年国有资本经营支出决算情况表</t>
  </si>
  <si>
    <t>国有资本经营预算支出</t>
  </si>
  <si>
    <t xml:space="preserve">    国有企业资本金注入</t>
  </si>
  <si>
    <t xml:space="preserve">      国有经济结构调整支出</t>
  </si>
  <si>
    <t>支出合计</t>
  </si>
  <si>
    <t>支出总计</t>
  </si>
  <si>
    <t>注：本表为空表，2024年度无国有资本经营支出</t>
  </si>
  <si>
    <t>社会保险基金收入</t>
  </si>
  <si>
    <t>其中：企业职工基本养老保险基金收入</t>
  </si>
  <si>
    <t>注：本表为空表，乡镇级不编制社会保险基金收支决算</t>
  </si>
  <si>
    <t>社会保险基金支出</t>
  </si>
  <si>
    <t>其中：企业职工基本养老保险基金支出</t>
  </si>
  <si>
    <t>村级组织</t>
  </si>
  <si>
    <t>决算数为年初预算数的%</t>
  </si>
  <si>
    <t>梅园</t>
  </si>
  <si>
    <t>鲁东</t>
  </si>
  <si>
    <t>鲁与</t>
  </si>
  <si>
    <t>漾滨</t>
  </si>
  <si>
    <t>园艺</t>
  </si>
  <si>
    <t>合东</t>
  </si>
  <si>
    <t>同心</t>
  </si>
  <si>
    <t>合兴</t>
  </si>
  <si>
    <t>同效</t>
  </si>
  <si>
    <t>建中</t>
  </si>
  <si>
    <t>建华</t>
  </si>
  <si>
    <t>跃马</t>
  </si>
  <si>
    <t>港沿</t>
  </si>
  <si>
    <t>骏马</t>
  </si>
  <si>
    <t>齐力</t>
  </si>
  <si>
    <t>富国</t>
  </si>
  <si>
    <t>齐成</t>
  </si>
  <si>
    <t>富强</t>
  </si>
  <si>
    <t>惠中</t>
  </si>
  <si>
    <t>富军</t>
  </si>
  <si>
    <t>惠军</t>
  </si>
  <si>
    <t>合计</t>
  </si>
  <si>
    <t>2024年三公经费决算情况表</t>
  </si>
  <si>
    <t>项目</t>
  </si>
  <si>
    <t>决算数为预算数%</t>
  </si>
  <si>
    <t>因公出国（境）费</t>
  </si>
  <si>
    <t>公务接待费</t>
  </si>
  <si>
    <t>公务用车购置及运行费</t>
  </si>
  <si>
    <t>其中：公务用车购置费</t>
  </si>
  <si>
    <t xml:space="preserve">      公务用车运行费</t>
  </si>
  <si>
    <t>注：①本年“三公”经费决算合计19万元，完成预算的66.19%。其中：因公出国（境）费决算数为0万元，完成预算的0%；公务接待费决算数为13.6万元，完成预算的99.26%；公务用车购置及运行费决算数为5.4万元，完成预算的38.55%。低于预算主要是因为严格执行中央八项规定，厉行节约。</t>
  </si>
  <si>
    <t>②本年因公出国（境）团组数0个，因公出国（境）0人次；公务用车购置数0辆，公务用车保有量5辆；国内公务接待771批次，国内公务接待5379人次。</t>
  </si>
  <si>
    <t>序号</t>
  </si>
  <si>
    <t>注：2024年本乡镇无基本建设项目，故本表为空表。</t>
  </si>
  <si>
    <t>关于港沿镇2024年政府收支决算情况的说明</t>
  </si>
  <si>
    <t>一、一般公共预算收支决算总体情况</t>
  </si>
  <si>
    <t xml:space="preserve">    本年收入总计59283万元、支出总计59283万元。与上年度相比，收入总计减少1001.57万元，支出总计减少1001.57万元。主要原因是：响应过紧日子号召，厉行节约</t>
  </si>
  <si>
    <t>二、一般公共预算收入决算具体情况</t>
  </si>
  <si>
    <t xml:space="preserve">   本年收入合计46165.44万元，其中：一般性转移支付收入32026.8万元，专项转移支付收入14138.64万元。</t>
  </si>
  <si>
    <t>三、一般公共预算支出决算具体情况</t>
  </si>
  <si>
    <t xml:space="preserve">    本年支出合计42164.7万元。其中：其中：一般公共服务支出3881.69万元,教育支出20.49万元,科学技术支出982.7万元,文化旅游体育与传媒支出40.71万元,社会保障和就业支出11093.08万元,卫生健康支出2311.62万元,节能环保支出782.59万元,城乡社区支出4720.46万元,农林水支出15441.01万元,交通运输支出265.25万元，资源勘探工业信息等支出1774.13万元,住房保障支出650.8万元，粮油物资储备支出198.78万元，灾害防治及应急管理支出1.39万元。</t>
  </si>
  <si>
    <t>四、本年预算绩效管理工作开展情况</t>
  </si>
  <si>
    <t xml:space="preserve">   港沿镇申报专项资金项目绩效目标58个，涉及预算单位11个，金额37515万元，实现绩效目标100%申报的要求。实施本乡镇绩效跟踪项目58个，涉及预算单位11个，金额37515万元。完成本乡镇绩效评价项目34个，涉及预算单位11个，金额34246.29万元。实施预算评审项目1个，预算资金119万元，核减资金2.63万元，核减率2.21%。</t>
  </si>
</sst>
</file>

<file path=xl/styles.xml><?xml version="1.0" encoding="utf-8"?>
<styleSheet xmlns="http://schemas.openxmlformats.org/spreadsheetml/2006/main">
  <numFmts count="6">
    <numFmt numFmtId="176" formatCode="#0.00%"/>
    <numFmt numFmtId="177" formatCode="0.00_ "/>
    <numFmt numFmtId="43" formatCode="_ * #,##0.00_ ;_ * \-#,##0.00_ ;_ * &quot;-&quot;??_ ;_ @_ "/>
    <numFmt numFmtId="44" formatCode="_ &quot;￥&quot;* #,##0.00_ ;_ &quot;￥&quot;* \-#,##0.00_ ;_ &quot;￥&quot;* &quot;-&quot;??_ ;_ @_ "/>
    <numFmt numFmtId="42" formatCode="_ &quot;￥&quot;* #,##0_ ;_ &quot;￥&quot;* \-#,##0_ ;_ &quot;￥&quot;* &quot;-&quot;_ ;_ @_ "/>
    <numFmt numFmtId="41" formatCode="_ * #,##0_ ;_ * \-#,##0_ ;_ * &quot;-&quot;_ ;_ @_ "/>
  </numFmts>
  <fonts count="43">
    <font>
      <sz val="11"/>
      <color indexed="8"/>
      <name val="宋体"/>
      <charset val="1"/>
      <scheme val="minor"/>
    </font>
    <font>
      <b/>
      <sz val="17"/>
      <name val="宋体"/>
      <charset val="134"/>
      <scheme val="minor"/>
    </font>
    <font>
      <sz val="9"/>
      <name val="宋体"/>
      <charset val="134"/>
      <scheme val="minor"/>
    </font>
    <font>
      <b/>
      <sz val="12"/>
      <name val="宋体"/>
      <charset val="134"/>
      <scheme val="minor"/>
    </font>
    <font>
      <sz val="12"/>
      <name val="宋体"/>
      <charset val="134"/>
      <scheme val="minor"/>
    </font>
    <font>
      <sz val="17"/>
      <name val="宋体"/>
      <charset val="134"/>
      <scheme val="minor"/>
    </font>
    <font>
      <sz val="11"/>
      <name val="宋体"/>
      <charset val="134"/>
      <scheme val="minor"/>
    </font>
    <font>
      <b/>
      <sz val="11"/>
      <name val="宋体"/>
      <charset val="134"/>
      <scheme val="minor"/>
    </font>
    <font>
      <sz val="10"/>
      <name val="宋体"/>
      <charset val="134"/>
      <scheme val="minor"/>
    </font>
    <font>
      <b/>
      <sz val="10"/>
      <name val="宋体"/>
      <charset val="134"/>
      <scheme val="minor"/>
    </font>
    <font>
      <sz val="9"/>
      <name val="SimSun"/>
      <charset val="134"/>
    </font>
    <font>
      <sz val="22"/>
      <name val="宋体"/>
      <charset val="134"/>
      <scheme val="minor"/>
    </font>
    <font>
      <sz val="9"/>
      <name val="阿里巴巴普惠体 M"/>
      <charset val="134"/>
    </font>
    <font>
      <b/>
      <sz val="19"/>
      <name val="宋体"/>
      <charset val="134"/>
      <scheme val="minor"/>
    </font>
    <font>
      <sz val="14"/>
      <name val="宋体"/>
      <charset val="134"/>
      <scheme val="minor"/>
    </font>
    <font>
      <b/>
      <sz val="22"/>
      <name val="宋体"/>
      <charset val="134"/>
      <scheme val="minor"/>
    </font>
    <font>
      <b/>
      <sz val="9"/>
      <name val="宋体"/>
      <charset val="134"/>
      <scheme val="minor"/>
    </font>
    <font>
      <b/>
      <sz val="9"/>
      <name val="阿里巴巴普惠体 M"/>
      <charset val="134"/>
    </font>
    <font>
      <sz val="19"/>
      <name val="宋体"/>
      <charset val="134"/>
      <scheme val="minor"/>
    </font>
    <font>
      <sz val="11"/>
      <name val="阿里巴巴普惠体 M"/>
      <charset val="134"/>
    </font>
    <font>
      <sz val="11"/>
      <name val="宋体"/>
      <charset val="134"/>
    </font>
    <font>
      <sz val="13"/>
      <name val="宋体"/>
      <charset val="134"/>
      <scheme val="minor"/>
    </font>
    <font>
      <b/>
      <sz val="13"/>
      <name val="宋体"/>
      <charset val="134"/>
      <scheme val="minor"/>
    </font>
    <font>
      <sz val="11"/>
      <color theme="1"/>
      <name val="宋体"/>
      <charset val="0"/>
      <scheme val="minor"/>
    </font>
    <font>
      <sz val="11"/>
      <color theme="0"/>
      <name val="宋体"/>
      <charset val="0"/>
      <scheme val="minor"/>
    </font>
    <font>
      <sz val="11"/>
      <color theme="1"/>
      <name val="宋体"/>
      <charset val="134"/>
      <scheme val="minor"/>
    </font>
    <font>
      <u/>
      <sz val="11"/>
      <color rgb="FF0000FF"/>
      <name val="宋体"/>
      <charset val="0"/>
      <scheme val="minor"/>
    </font>
    <font>
      <b/>
      <sz val="18"/>
      <color theme="3"/>
      <name val="宋体"/>
      <charset val="134"/>
      <scheme val="minor"/>
    </font>
    <font>
      <b/>
      <sz val="11"/>
      <color theme="3"/>
      <name val="宋体"/>
      <charset val="134"/>
      <scheme val="minor"/>
    </font>
    <font>
      <b/>
      <sz val="15"/>
      <color theme="3"/>
      <name val="宋体"/>
      <charset val="134"/>
      <scheme val="minor"/>
    </font>
    <font>
      <b/>
      <sz val="11"/>
      <color rgb="FF3F3F3F"/>
      <name val="宋体"/>
      <charset val="0"/>
      <scheme val="minor"/>
    </font>
    <font>
      <sz val="11"/>
      <color rgb="FF9C0006"/>
      <name val="宋体"/>
      <charset val="0"/>
      <scheme val="minor"/>
    </font>
    <font>
      <b/>
      <sz val="11"/>
      <color theme="1"/>
      <name val="宋体"/>
      <charset val="0"/>
      <scheme val="minor"/>
    </font>
    <font>
      <sz val="11"/>
      <color rgb="FF006100"/>
      <name val="宋体"/>
      <charset val="0"/>
      <scheme val="minor"/>
    </font>
    <font>
      <sz val="11"/>
      <color rgb="FFFA7D00"/>
      <name val="宋体"/>
      <charset val="0"/>
      <scheme val="minor"/>
    </font>
    <font>
      <i/>
      <sz val="11"/>
      <color rgb="FF7F7F7F"/>
      <name val="宋体"/>
      <charset val="0"/>
      <scheme val="minor"/>
    </font>
    <font>
      <sz val="11"/>
      <color rgb="FF9C6500"/>
      <name val="宋体"/>
      <charset val="0"/>
      <scheme val="minor"/>
    </font>
    <font>
      <sz val="11"/>
      <color rgb="FFFF0000"/>
      <name val="宋体"/>
      <charset val="0"/>
      <scheme val="minor"/>
    </font>
    <font>
      <b/>
      <sz val="11"/>
      <color rgb="FFFA7D00"/>
      <name val="宋体"/>
      <charset val="0"/>
      <scheme val="minor"/>
    </font>
    <font>
      <b/>
      <sz val="13"/>
      <color theme="3"/>
      <name val="宋体"/>
      <charset val="134"/>
      <scheme val="minor"/>
    </font>
    <font>
      <u/>
      <sz val="11"/>
      <color rgb="FF800080"/>
      <name val="宋体"/>
      <charset val="0"/>
      <scheme val="minor"/>
    </font>
    <font>
      <b/>
      <sz val="11"/>
      <color rgb="FFFFFFFF"/>
      <name val="宋体"/>
      <charset val="0"/>
      <scheme val="minor"/>
    </font>
    <font>
      <sz val="11"/>
      <color rgb="FF3F3F76"/>
      <name val="宋体"/>
      <charset val="0"/>
      <scheme val="minor"/>
    </font>
  </fonts>
  <fills count="33">
    <fill>
      <patternFill patternType="none"/>
    </fill>
    <fill>
      <patternFill patternType="gray125"/>
    </fill>
    <fill>
      <patternFill patternType="solid">
        <fgColor theme="4" tint="0.599993896298105"/>
        <bgColor indexed="64"/>
      </patternFill>
    </fill>
    <fill>
      <patternFill patternType="solid">
        <fgColor theme="5"/>
        <bgColor indexed="64"/>
      </patternFill>
    </fill>
    <fill>
      <patternFill patternType="solid">
        <fgColor theme="9"/>
        <bgColor indexed="64"/>
      </patternFill>
    </fill>
    <fill>
      <patternFill patternType="solid">
        <fgColor theme="8"/>
        <bgColor indexed="64"/>
      </patternFill>
    </fill>
    <fill>
      <patternFill patternType="solid">
        <fgColor rgb="FFFFFFCC"/>
        <bgColor indexed="64"/>
      </patternFill>
    </fill>
    <fill>
      <patternFill patternType="solid">
        <fgColor theme="6" tint="0.399975585192419"/>
        <bgColor indexed="64"/>
      </patternFill>
    </fill>
    <fill>
      <patternFill patternType="solid">
        <fgColor theme="6"/>
        <bgColor indexed="64"/>
      </patternFill>
    </fill>
    <fill>
      <patternFill patternType="solid">
        <fgColor theme="7"/>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rgb="FFF2F2F2"/>
        <bgColor indexed="64"/>
      </patternFill>
    </fill>
    <fill>
      <patternFill patternType="solid">
        <fgColor rgb="FFFFC7CE"/>
        <bgColor indexed="64"/>
      </patternFill>
    </fill>
    <fill>
      <patternFill patternType="solid">
        <fgColor theme="8" tint="0.799981688894314"/>
        <bgColor indexed="64"/>
      </patternFill>
    </fill>
    <fill>
      <patternFill patternType="solid">
        <fgColor rgb="FFC6EFCE"/>
        <bgColor indexed="64"/>
      </patternFill>
    </fill>
    <fill>
      <patternFill patternType="solid">
        <fgColor theme="9" tint="0.599993896298105"/>
        <bgColor indexed="64"/>
      </patternFill>
    </fill>
    <fill>
      <patternFill patternType="solid">
        <fgColor theme="7" tint="0.399975585192419"/>
        <bgColor indexed="64"/>
      </patternFill>
    </fill>
    <fill>
      <patternFill patternType="solid">
        <fgColor theme="4" tint="0.799981688894314"/>
        <bgColor indexed="64"/>
      </patternFill>
    </fill>
    <fill>
      <patternFill patternType="solid">
        <fgColor rgb="FFFFEB9C"/>
        <bgColor indexed="64"/>
      </patternFill>
    </fill>
    <fill>
      <patternFill patternType="solid">
        <fgColor theme="9" tint="0.399975585192419"/>
        <bgColor indexed="64"/>
      </patternFill>
    </fill>
    <fill>
      <patternFill patternType="solid">
        <fgColor theme="5" tint="0.399975585192419"/>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6" tint="0.799981688894314"/>
        <bgColor indexed="64"/>
      </patternFill>
    </fill>
    <fill>
      <patternFill patternType="solid">
        <fgColor theme="9" tint="0.799981688894314"/>
        <bgColor indexed="64"/>
      </patternFill>
    </fill>
    <fill>
      <patternFill patternType="solid">
        <fgColor theme="4"/>
        <bgColor indexed="64"/>
      </patternFill>
    </fill>
    <fill>
      <patternFill patternType="solid">
        <fgColor theme="4" tint="0.399975585192419"/>
        <bgColor indexed="64"/>
      </patternFill>
    </fill>
    <fill>
      <patternFill patternType="solid">
        <fgColor theme="6" tint="0.599993896298105"/>
        <bgColor indexed="64"/>
      </patternFill>
    </fill>
    <fill>
      <patternFill patternType="solid">
        <fgColor theme="7" tint="0.799981688894314"/>
        <bgColor indexed="64"/>
      </patternFill>
    </fill>
    <fill>
      <patternFill patternType="solid">
        <fgColor theme="8" tint="0.399975585192419"/>
        <bgColor indexed="64"/>
      </patternFill>
    </fill>
    <fill>
      <patternFill patternType="solid">
        <fgColor rgb="FFA5A5A5"/>
        <bgColor indexed="64"/>
      </patternFill>
    </fill>
    <fill>
      <patternFill patternType="solid">
        <fgColor rgb="FFFFCC99"/>
        <bgColor indexed="64"/>
      </patternFill>
    </fill>
  </fills>
  <borders count="14">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auto="1"/>
      </left>
      <right style="thin">
        <color auto="1"/>
      </right>
      <top style="thin">
        <color rgb="FF000000"/>
      </top>
      <bottom style="thin">
        <color auto="1"/>
      </bottom>
      <diagonal/>
    </border>
    <border>
      <left style="thin">
        <color auto="1"/>
      </left>
      <right style="thin">
        <color auto="1"/>
      </right>
      <top style="thin">
        <color auto="1"/>
      </top>
      <bottom style="thin">
        <color auto="1"/>
      </bottom>
      <diagonal/>
    </border>
    <border>
      <left style="thin">
        <color indexed="8"/>
      </left>
      <right style="thin">
        <color indexed="8"/>
      </right>
      <top style="thin">
        <color indexed="8"/>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0" fontId="24" fillId="20" borderId="0" applyNumberFormat="0" applyBorder="0" applyAlignment="0" applyProtection="0">
      <alignment vertical="center"/>
    </xf>
    <xf numFmtId="0" fontId="23" fillId="29" borderId="0" applyNumberFormat="0" applyBorder="0" applyAlignment="0" applyProtection="0">
      <alignment vertical="center"/>
    </xf>
    <xf numFmtId="0" fontId="24" fillId="9" borderId="0" applyNumberFormat="0" applyBorder="0" applyAlignment="0" applyProtection="0">
      <alignment vertical="center"/>
    </xf>
    <xf numFmtId="0" fontId="42" fillId="32" borderId="12" applyNumberFormat="0" applyAlignment="0" applyProtection="0">
      <alignment vertical="center"/>
    </xf>
    <xf numFmtId="0" fontId="23" fillId="28" borderId="0" applyNumberFormat="0" applyBorder="0" applyAlignment="0" applyProtection="0">
      <alignment vertical="center"/>
    </xf>
    <xf numFmtId="0" fontId="23" fillId="24" borderId="0" applyNumberFormat="0" applyBorder="0" applyAlignment="0" applyProtection="0">
      <alignment vertical="center"/>
    </xf>
    <xf numFmtId="44" fontId="25" fillId="0" borderId="0" applyFont="0" applyFill="0" applyBorder="0" applyAlignment="0" applyProtection="0">
      <alignment vertical="center"/>
    </xf>
    <xf numFmtId="0" fontId="24" fillId="8" borderId="0" applyNumberFormat="0" applyBorder="0" applyAlignment="0" applyProtection="0">
      <alignment vertical="center"/>
    </xf>
    <xf numFmtId="9" fontId="25" fillId="0" borderId="0" applyFont="0" applyFill="0" applyBorder="0" applyAlignment="0" applyProtection="0">
      <alignment vertical="center"/>
    </xf>
    <xf numFmtId="0" fontId="24" fillId="21" borderId="0" applyNumberFormat="0" applyBorder="0" applyAlignment="0" applyProtection="0">
      <alignment vertical="center"/>
    </xf>
    <xf numFmtId="0" fontId="24" fillId="30" borderId="0" applyNumberFormat="0" applyBorder="0" applyAlignment="0" applyProtection="0">
      <alignment vertical="center"/>
    </xf>
    <xf numFmtId="0" fontId="24" fillId="3" borderId="0" applyNumberFormat="0" applyBorder="0" applyAlignment="0" applyProtection="0">
      <alignment vertical="center"/>
    </xf>
    <xf numFmtId="0" fontId="24" fillId="27" borderId="0" applyNumberFormat="0" applyBorder="0" applyAlignment="0" applyProtection="0">
      <alignment vertical="center"/>
    </xf>
    <xf numFmtId="0" fontId="24" fillId="17" borderId="0" applyNumberFormat="0" applyBorder="0" applyAlignment="0" applyProtection="0">
      <alignment vertical="center"/>
    </xf>
    <xf numFmtId="0" fontId="38" fillId="12" borderId="12" applyNumberFormat="0" applyAlignment="0" applyProtection="0">
      <alignment vertical="center"/>
    </xf>
    <xf numFmtId="0" fontId="24" fillId="26" borderId="0" applyNumberFormat="0" applyBorder="0" applyAlignment="0" applyProtection="0">
      <alignment vertical="center"/>
    </xf>
    <xf numFmtId="0" fontId="36" fillId="19" borderId="0" applyNumberFormat="0" applyBorder="0" applyAlignment="0" applyProtection="0">
      <alignment vertical="center"/>
    </xf>
    <xf numFmtId="0" fontId="23" fillId="14" borderId="0" applyNumberFormat="0" applyBorder="0" applyAlignment="0" applyProtection="0">
      <alignment vertical="center"/>
    </xf>
    <xf numFmtId="0" fontId="33" fillId="15" borderId="0" applyNumberFormat="0" applyBorder="0" applyAlignment="0" applyProtection="0">
      <alignment vertical="center"/>
    </xf>
    <xf numFmtId="0" fontId="23" fillId="18" borderId="0" applyNumberFormat="0" applyBorder="0" applyAlignment="0" applyProtection="0">
      <alignment vertical="center"/>
    </xf>
    <xf numFmtId="0" fontId="32" fillId="0" borderId="10" applyNumberFormat="0" applyFill="0" applyAlignment="0" applyProtection="0">
      <alignment vertical="center"/>
    </xf>
    <xf numFmtId="0" fontId="31" fillId="13" borderId="0" applyNumberFormat="0" applyBorder="0" applyAlignment="0" applyProtection="0">
      <alignment vertical="center"/>
    </xf>
    <xf numFmtId="0" fontId="41" fillId="31" borderId="13" applyNumberFormat="0" applyAlignment="0" applyProtection="0">
      <alignment vertical="center"/>
    </xf>
    <xf numFmtId="0" fontId="30" fillId="12" borderId="9" applyNumberFormat="0" applyAlignment="0" applyProtection="0">
      <alignment vertical="center"/>
    </xf>
    <xf numFmtId="0" fontId="29" fillId="0" borderId="8" applyNumberFormat="0" applyFill="0" applyAlignment="0" applyProtection="0">
      <alignment vertical="center"/>
    </xf>
    <xf numFmtId="0" fontId="35" fillId="0" borderId="0" applyNumberFormat="0" applyFill="0" applyBorder="0" applyAlignment="0" applyProtection="0">
      <alignment vertical="center"/>
    </xf>
    <xf numFmtId="0" fontId="23" fillId="10" borderId="0" applyNumberFormat="0" applyBorder="0" applyAlignment="0" applyProtection="0">
      <alignment vertical="center"/>
    </xf>
    <xf numFmtId="0" fontId="28" fillId="0" borderId="0" applyNumberFormat="0" applyFill="0" applyBorder="0" applyAlignment="0" applyProtection="0">
      <alignment vertical="center"/>
    </xf>
    <xf numFmtId="42" fontId="25" fillId="0" borderId="0" applyFont="0" applyFill="0" applyBorder="0" applyAlignment="0" applyProtection="0">
      <alignment vertical="center"/>
    </xf>
    <xf numFmtId="0" fontId="23" fillId="23" borderId="0" applyNumberFormat="0" applyBorder="0" applyAlignment="0" applyProtection="0">
      <alignment vertical="center"/>
    </xf>
    <xf numFmtId="43" fontId="25" fillId="0" borderId="0" applyFont="0" applyFill="0" applyBorder="0" applyAlignment="0" applyProtection="0">
      <alignment vertical="center"/>
    </xf>
    <xf numFmtId="0" fontId="40"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3" fillId="11" borderId="0" applyNumberFormat="0" applyBorder="0" applyAlignment="0" applyProtection="0">
      <alignment vertical="center"/>
    </xf>
    <xf numFmtId="0" fontId="37" fillId="0" borderId="0" applyNumberFormat="0" applyFill="0" applyBorder="0" applyAlignment="0" applyProtection="0">
      <alignment vertical="center"/>
    </xf>
    <xf numFmtId="0" fontId="24" fillId="7" borderId="0" applyNumberFormat="0" applyBorder="0" applyAlignment="0" applyProtection="0">
      <alignment vertical="center"/>
    </xf>
    <xf numFmtId="0" fontId="25" fillId="6" borderId="6" applyNumberFormat="0" applyFont="0" applyAlignment="0" applyProtection="0">
      <alignment vertical="center"/>
    </xf>
    <xf numFmtId="0" fontId="23" fillId="25" borderId="0" applyNumberFormat="0" applyBorder="0" applyAlignment="0" applyProtection="0">
      <alignment vertical="center"/>
    </xf>
    <xf numFmtId="0" fontId="24" fillId="5" borderId="0" applyNumberFormat="0" applyBorder="0" applyAlignment="0" applyProtection="0">
      <alignment vertical="center"/>
    </xf>
    <xf numFmtId="0" fontId="23" fillId="16" borderId="0" applyNumberFormat="0" applyBorder="0" applyAlignment="0" applyProtection="0">
      <alignment vertical="center"/>
    </xf>
    <xf numFmtId="0" fontId="26" fillId="0" borderId="0" applyNumberFormat="0" applyFill="0" applyBorder="0" applyAlignment="0" applyProtection="0">
      <alignment vertical="center"/>
    </xf>
    <xf numFmtId="41" fontId="25" fillId="0" borderId="0" applyFont="0" applyFill="0" applyBorder="0" applyAlignment="0" applyProtection="0">
      <alignment vertical="center"/>
    </xf>
    <xf numFmtId="0" fontId="39" fillId="0" borderId="8" applyNumberFormat="0" applyFill="0" applyAlignment="0" applyProtection="0">
      <alignment vertical="center"/>
    </xf>
    <xf numFmtId="0" fontId="23" fillId="22" borderId="0" applyNumberFormat="0" applyBorder="0" applyAlignment="0" applyProtection="0">
      <alignment vertical="center"/>
    </xf>
    <xf numFmtId="0" fontId="28" fillId="0" borderId="7" applyNumberFormat="0" applyFill="0" applyAlignment="0" applyProtection="0">
      <alignment vertical="center"/>
    </xf>
    <xf numFmtId="0" fontId="24" fillId="4" borderId="0" applyNumberFormat="0" applyBorder="0" applyAlignment="0" applyProtection="0">
      <alignment vertical="center"/>
    </xf>
    <xf numFmtId="0" fontId="23" fillId="2" borderId="0" applyNumberFormat="0" applyBorder="0" applyAlignment="0" applyProtection="0">
      <alignment vertical="center"/>
    </xf>
    <xf numFmtId="0" fontId="34" fillId="0" borderId="11" applyNumberFormat="0" applyFill="0" applyAlignment="0" applyProtection="0">
      <alignment vertical="center"/>
    </xf>
  </cellStyleXfs>
  <cellXfs count="91">
    <xf numFmtId="0" fontId="0" fillId="0" borderId="0" xfId="0" applyFont="1">
      <alignment vertical="center"/>
    </xf>
    <xf numFmtId="0" fontId="1" fillId="0" borderId="0" xfId="0" applyFont="1" applyBorder="1" applyAlignment="1">
      <alignment horizontal="center" vertical="center" wrapText="1"/>
    </xf>
    <xf numFmtId="0" fontId="2" fillId="0" borderId="0" xfId="0" applyFont="1" applyBorder="1" applyAlignment="1">
      <alignment horizontal="center" vertical="center" wrapText="1"/>
    </xf>
    <xf numFmtId="0" fontId="3" fillId="0" borderId="0" xfId="0" applyFont="1" applyBorder="1" applyAlignment="1">
      <alignment vertical="center" wrapText="1"/>
    </xf>
    <xf numFmtId="0" fontId="4" fillId="0" borderId="0" xfId="0" applyFont="1" applyBorder="1" applyAlignment="1">
      <alignment vertical="center" wrapText="1"/>
    </xf>
    <xf numFmtId="0" fontId="5" fillId="0" borderId="0" xfId="0" applyFont="1" applyBorder="1" applyAlignment="1">
      <alignment horizontal="center" vertical="center" wrapText="1"/>
    </xf>
    <xf numFmtId="0" fontId="6" fillId="0" borderId="0" xfId="0" applyFont="1" applyBorder="1" applyAlignment="1">
      <alignment vertical="center" wrapText="1"/>
    </xf>
    <xf numFmtId="0" fontId="6" fillId="0" borderId="0" xfId="0" applyFont="1" applyBorder="1" applyAlignment="1">
      <alignment horizontal="right"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8" fillId="0" borderId="1" xfId="0" applyFont="1" applyBorder="1" applyAlignment="1">
      <alignment vertical="center" wrapText="1"/>
    </xf>
    <xf numFmtId="177" fontId="8" fillId="0" borderId="1" xfId="0" applyNumberFormat="1" applyFont="1" applyBorder="1" applyAlignment="1">
      <alignment horizontal="right" vertical="center"/>
    </xf>
    <xf numFmtId="177" fontId="2" fillId="0" borderId="1" xfId="0" applyNumberFormat="1" applyFont="1" applyBorder="1" applyAlignment="1">
      <alignment vertical="center" wrapText="1"/>
    </xf>
    <xf numFmtId="0" fontId="9" fillId="0" borderId="1" xfId="0" applyFont="1" applyBorder="1" applyAlignment="1">
      <alignment vertical="center" wrapText="1"/>
    </xf>
    <xf numFmtId="177" fontId="9" fillId="0" borderId="1" xfId="0" applyNumberFormat="1" applyFont="1" applyBorder="1" applyAlignment="1">
      <alignment horizontal="right" vertical="center"/>
    </xf>
    <xf numFmtId="0" fontId="10" fillId="0" borderId="0" xfId="0" applyFont="1" applyBorder="1" applyAlignment="1">
      <alignment vertical="center" wrapText="1"/>
    </xf>
    <xf numFmtId="0" fontId="11" fillId="0" borderId="0" xfId="0" applyFont="1" applyBorder="1" applyAlignment="1">
      <alignment horizontal="center" vertical="center" wrapText="1"/>
    </xf>
    <xf numFmtId="0" fontId="2" fillId="0" borderId="0" xfId="0" applyFont="1" applyBorder="1" applyAlignment="1">
      <alignment vertical="center" wrapText="1"/>
    </xf>
    <xf numFmtId="0" fontId="4" fillId="0" borderId="0" xfId="0" applyFont="1" applyBorder="1" applyAlignment="1">
      <alignment horizontal="right" vertical="center" wrapText="1"/>
    </xf>
    <xf numFmtId="0" fontId="3" fillId="0" borderId="1" xfId="0" applyFont="1" applyBorder="1" applyAlignment="1">
      <alignment horizontal="center" vertical="center" wrapText="1"/>
    </xf>
    <xf numFmtId="0" fontId="4" fillId="0" borderId="1" xfId="0" applyFont="1" applyBorder="1" applyAlignment="1">
      <alignment vertical="center" wrapText="1"/>
    </xf>
    <xf numFmtId="4" fontId="12" fillId="0" borderId="1" xfId="0" applyNumberFormat="1" applyFont="1" applyBorder="1" applyAlignment="1">
      <alignment horizontal="right" vertical="center" wrapText="1"/>
    </xf>
    <xf numFmtId="176" fontId="12" fillId="0" borderId="1" xfId="0" applyNumberFormat="1" applyFont="1" applyBorder="1" applyAlignment="1">
      <alignment horizontal="right" vertical="center" wrapText="1"/>
    </xf>
    <xf numFmtId="0" fontId="2" fillId="0" borderId="1" xfId="0" applyFont="1" applyBorder="1" applyAlignment="1">
      <alignment vertical="center" wrapText="1"/>
    </xf>
    <xf numFmtId="0" fontId="3" fillId="0" borderId="1" xfId="0" applyFont="1" applyBorder="1" applyAlignment="1">
      <alignment vertical="center" wrapText="1"/>
    </xf>
    <xf numFmtId="0" fontId="13" fillId="0" borderId="0" xfId="0" applyFont="1" applyBorder="1" applyAlignment="1">
      <alignment horizontal="center" vertical="center" wrapText="1"/>
    </xf>
    <xf numFmtId="0" fontId="12" fillId="0" borderId="1" xfId="0" applyFont="1" applyFill="1" applyBorder="1" applyAlignment="1">
      <alignment horizontal="center" vertical="center" wrapText="1"/>
    </xf>
    <xf numFmtId="0" fontId="12" fillId="0" borderId="1" xfId="0" applyFont="1" applyFill="1" applyBorder="1" applyAlignment="1">
      <alignment vertical="center" wrapText="1"/>
    </xf>
    <xf numFmtId="10" fontId="4" fillId="0" borderId="1" xfId="0" applyNumberFormat="1" applyFont="1" applyBorder="1" applyAlignment="1">
      <alignment vertical="center" wrapText="1"/>
    </xf>
    <xf numFmtId="0" fontId="12" fillId="0" borderId="2" xfId="0" applyFont="1" applyFill="1" applyBorder="1" applyAlignment="1">
      <alignment horizontal="center" vertical="center" wrapText="1"/>
    </xf>
    <xf numFmtId="0" fontId="12" fillId="0" borderId="2" xfId="0" applyFont="1" applyFill="1" applyBorder="1" applyAlignment="1">
      <alignment vertical="center" wrapText="1"/>
    </xf>
    <xf numFmtId="0" fontId="14" fillId="0" borderId="1" xfId="0" applyFont="1" applyBorder="1" applyAlignment="1">
      <alignment horizontal="center" vertical="center" wrapText="1"/>
    </xf>
    <xf numFmtId="0" fontId="6" fillId="0" borderId="1" xfId="0" applyFont="1" applyBorder="1" applyAlignment="1">
      <alignment vertical="center" wrapText="1"/>
    </xf>
    <xf numFmtId="177" fontId="6" fillId="0" borderId="1" xfId="0" applyNumberFormat="1" applyFont="1" applyBorder="1" applyAlignment="1">
      <alignment vertical="center" wrapText="1"/>
    </xf>
    <xf numFmtId="0" fontId="15" fillId="0" borderId="0" xfId="0" applyFont="1" applyBorder="1" applyAlignment="1">
      <alignment horizontal="center" vertical="center" wrapText="1"/>
    </xf>
    <xf numFmtId="177" fontId="4" fillId="0" borderId="1" xfId="0" applyNumberFormat="1" applyFont="1" applyBorder="1" applyAlignment="1">
      <alignment vertical="center" wrapText="1"/>
    </xf>
    <xf numFmtId="0" fontId="12" fillId="0" borderId="3" xfId="0" applyFont="1" applyFill="1" applyBorder="1" applyAlignment="1">
      <alignment vertical="center" wrapText="1"/>
    </xf>
    <xf numFmtId="0" fontId="7" fillId="0" borderId="3" xfId="0" applyFont="1" applyBorder="1" applyAlignment="1">
      <alignment horizontal="center" vertical="center" wrapText="1"/>
    </xf>
    <xf numFmtId="0" fontId="12" fillId="0" borderId="4" xfId="0" applyFont="1" applyFill="1" applyBorder="1" applyAlignment="1">
      <alignment vertical="center" wrapText="1"/>
    </xf>
    <xf numFmtId="0" fontId="7" fillId="0" borderId="4" xfId="0" applyFont="1" applyBorder="1" applyAlignment="1">
      <alignment horizontal="center" vertical="center" wrapText="1"/>
    </xf>
    <xf numFmtId="0" fontId="12" fillId="0" borderId="4" xfId="0" applyFont="1" applyBorder="1" applyAlignment="1">
      <alignment horizontal="left" vertical="center" wrapText="1"/>
    </xf>
    <xf numFmtId="4" fontId="12" fillId="0" borderId="4" xfId="0" applyNumberFormat="1" applyFont="1" applyBorder="1" applyAlignment="1">
      <alignment horizontal="right" vertical="center" wrapText="1"/>
    </xf>
    <xf numFmtId="0" fontId="16" fillId="0" borderId="4" xfId="0" applyFont="1" applyBorder="1" applyAlignment="1">
      <alignment vertical="center" wrapText="1"/>
    </xf>
    <xf numFmtId="177" fontId="16" fillId="0" borderId="4" xfId="0" applyNumberFormat="1" applyFont="1" applyBorder="1" applyAlignment="1">
      <alignment horizontal="right" vertical="center" wrapText="1"/>
    </xf>
    <xf numFmtId="0" fontId="2" fillId="0" borderId="4" xfId="0" applyFont="1" applyBorder="1" applyAlignment="1">
      <alignment vertical="center" wrapText="1"/>
    </xf>
    <xf numFmtId="177" fontId="2" fillId="0" borderId="4" xfId="0" applyNumberFormat="1" applyFont="1" applyBorder="1" applyAlignment="1">
      <alignment horizontal="right" vertical="center" wrapText="1"/>
    </xf>
    <xf numFmtId="0" fontId="6" fillId="0" borderId="4" xfId="0" applyFont="1" applyBorder="1" applyAlignment="1">
      <alignment vertical="center" wrapText="1"/>
    </xf>
    <xf numFmtId="177" fontId="6" fillId="0" borderId="4" xfId="0" applyNumberFormat="1" applyFont="1" applyBorder="1" applyAlignment="1">
      <alignment horizontal="right" vertical="center" wrapText="1"/>
    </xf>
    <xf numFmtId="0" fontId="7" fillId="0" borderId="4" xfId="0" applyFont="1" applyBorder="1" applyAlignment="1">
      <alignment vertical="center" wrapText="1"/>
    </xf>
    <xf numFmtId="4" fontId="17" fillId="0" borderId="4" xfId="0" applyNumberFormat="1" applyFont="1" applyBorder="1" applyAlignment="1">
      <alignment horizontal="right" vertical="center" wrapText="1"/>
    </xf>
    <xf numFmtId="176" fontId="12" fillId="0" borderId="3" xfId="0" applyNumberFormat="1" applyFont="1" applyBorder="1" applyAlignment="1">
      <alignment horizontal="right" vertical="center" wrapText="1"/>
    </xf>
    <xf numFmtId="4" fontId="12" fillId="0" borderId="3" xfId="0" applyNumberFormat="1" applyFont="1" applyBorder="1" applyAlignment="1">
      <alignment horizontal="right" vertical="center" wrapText="1"/>
    </xf>
    <xf numFmtId="176" fontId="12" fillId="0" borderId="4" xfId="0" applyNumberFormat="1" applyFont="1" applyBorder="1" applyAlignment="1">
      <alignment horizontal="right" vertical="center" wrapText="1"/>
    </xf>
    <xf numFmtId="9" fontId="7" fillId="0" borderId="4" xfId="0" applyNumberFormat="1" applyFont="1" applyBorder="1" applyAlignment="1">
      <alignment horizontal="center" vertical="center" wrapText="1"/>
    </xf>
    <xf numFmtId="177" fontId="6" fillId="0" borderId="4" xfId="0" applyNumberFormat="1" applyFont="1" applyBorder="1" applyAlignment="1">
      <alignment vertical="center" wrapText="1"/>
    </xf>
    <xf numFmtId="176" fontId="17" fillId="0" borderId="4" xfId="0" applyNumberFormat="1" applyFont="1" applyBorder="1" applyAlignment="1">
      <alignment horizontal="right" vertical="center" wrapText="1"/>
    </xf>
    <xf numFmtId="177" fontId="6" fillId="0" borderId="1" xfId="0" applyNumberFormat="1" applyFont="1" applyBorder="1" applyAlignment="1">
      <alignment horizontal="right" vertical="center" wrapText="1"/>
    </xf>
    <xf numFmtId="0" fontId="7" fillId="0" borderId="1" xfId="0" applyFont="1" applyBorder="1" applyAlignment="1">
      <alignment vertical="center" wrapText="1"/>
    </xf>
    <xf numFmtId="10" fontId="6" fillId="0" borderId="1" xfId="0" applyNumberFormat="1" applyFont="1" applyBorder="1" applyAlignment="1">
      <alignment horizontal="right" vertical="center" wrapText="1"/>
    </xf>
    <xf numFmtId="10" fontId="6" fillId="0" borderId="1" xfId="0" applyNumberFormat="1" applyFont="1" applyBorder="1" applyAlignment="1">
      <alignment horizontal="center" vertical="center" wrapText="1"/>
    </xf>
    <xf numFmtId="177" fontId="6" fillId="0" borderId="1" xfId="0" applyNumberFormat="1" applyFont="1" applyBorder="1" applyAlignment="1">
      <alignment horizontal="center" vertical="center" wrapText="1"/>
    </xf>
    <xf numFmtId="0" fontId="8" fillId="0" borderId="0" xfId="0" applyFont="1" applyBorder="1" applyAlignment="1">
      <alignment vertical="center" wrapText="1"/>
    </xf>
    <xf numFmtId="177" fontId="6" fillId="0" borderId="1" xfId="0" applyNumberFormat="1" applyFont="1" applyBorder="1" applyAlignment="1">
      <alignment horizontal="right" vertical="center"/>
    </xf>
    <xf numFmtId="0" fontId="0" fillId="0" borderId="0" xfId="0" applyFont="1" applyFill="1">
      <alignment vertical="center"/>
    </xf>
    <xf numFmtId="0" fontId="18" fillId="0" borderId="0" xfId="0" applyFont="1" applyBorder="1" applyAlignment="1">
      <alignment horizontal="center" vertical="center" wrapText="1"/>
    </xf>
    <xf numFmtId="0" fontId="9" fillId="0" borderId="1" xfId="0" applyFont="1" applyBorder="1" applyAlignment="1">
      <alignment horizontal="center" vertical="center" wrapText="1"/>
    </xf>
    <xf numFmtId="0" fontId="12" fillId="0" borderId="3" xfId="0" applyFont="1" applyFill="1" applyBorder="1" applyAlignment="1">
      <alignment horizontal="left" vertical="center" wrapText="1"/>
    </xf>
    <xf numFmtId="4" fontId="12" fillId="0" borderId="3" xfId="0" applyNumberFormat="1" applyFont="1" applyFill="1" applyBorder="1" applyAlignment="1">
      <alignment horizontal="right" vertical="center" wrapText="1"/>
    </xf>
    <xf numFmtId="0" fontId="12" fillId="0" borderId="4" xfId="0" applyFont="1" applyFill="1" applyBorder="1" applyAlignment="1">
      <alignment horizontal="left" vertical="center" wrapText="1"/>
    </xf>
    <xf numFmtId="4" fontId="12" fillId="0" borderId="4" xfId="0" applyNumberFormat="1" applyFont="1" applyFill="1" applyBorder="1" applyAlignment="1">
      <alignment horizontal="right" vertical="center" wrapText="1"/>
    </xf>
    <xf numFmtId="0" fontId="0" fillId="0" borderId="4" xfId="0" applyFont="1" applyFill="1" applyBorder="1">
      <alignment vertical="center"/>
    </xf>
    <xf numFmtId="176" fontId="12" fillId="0" borderId="3" xfId="0" applyNumberFormat="1" applyFont="1" applyFill="1" applyBorder="1" applyAlignment="1">
      <alignment horizontal="right" vertical="center" wrapText="1"/>
    </xf>
    <xf numFmtId="176" fontId="12" fillId="0" borderId="4" xfId="0" applyNumberFormat="1" applyFont="1" applyFill="1" applyBorder="1" applyAlignment="1">
      <alignment horizontal="right" vertical="center" wrapText="1"/>
    </xf>
    <xf numFmtId="0" fontId="16" fillId="0" borderId="4" xfId="0" applyFont="1" applyBorder="1" applyAlignment="1">
      <alignment horizontal="left" vertical="center" wrapText="1"/>
    </xf>
    <xf numFmtId="0" fontId="2" fillId="0" borderId="4" xfId="0" applyFont="1" applyBorder="1" applyAlignment="1">
      <alignment horizontal="left" vertical="center" wrapText="1"/>
    </xf>
    <xf numFmtId="177" fontId="2" fillId="0" borderId="4" xfId="0" applyNumberFormat="1" applyFont="1" applyBorder="1" applyAlignment="1">
      <alignment vertical="center" wrapText="1"/>
    </xf>
    <xf numFmtId="4" fontId="17" fillId="0" borderId="4" xfId="0" applyNumberFormat="1" applyFont="1" applyFill="1" applyBorder="1" applyAlignment="1">
      <alignment horizontal="right" vertical="center" wrapText="1"/>
    </xf>
    <xf numFmtId="176" fontId="17" fillId="0" borderId="4" xfId="0" applyNumberFormat="1" applyFont="1" applyFill="1" applyBorder="1" applyAlignment="1">
      <alignment horizontal="right" vertical="center" wrapText="1"/>
    </xf>
    <xf numFmtId="4" fontId="17" fillId="0" borderId="3" xfId="0" applyNumberFormat="1" applyFont="1" applyFill="1" applyBorder="1" applyAlignment="1">
      <alignment horizontal="right" vertical="center" wrapText="1"/>
    </xf>
    <xf numFmtId="176" fontId="17" fillId="0" borderId="3" xfId="0" applyNumberFormat="1" applyFont="1" applyFill="1" applyBorder="1" applyAlignment="1">
      <alignment horizontal="right" vertical="center" wrapText="1"/>
    </xf>
    <xf numFmtId="10" fontId="17" fillId="0" borderId="4" xfId="0" applyNumberFormat="1" applyFont="1" applyFill="1" applyBorder="1" applyAlignment="1">
      <alignment horizontal="right" vertical="center" wrapText="1"/>
    </xf>
    <xf numFmtId="177" fontId="0" fillId="0" borderId="0" xfId="0" applyNumberFormat="1" applyFont="1">
      <alignment vertical="center"/>
    </xf>
    <xf numFmtId="177" fontId="11" fillId="0" borderId="0" xfId="0" applyNumberFormat="1" applyFont="1" applyBorder="1" applyAlignment="1">
      <alignment horizontal="center" vertical="center" wrapText="1"/>
    </xf>
    <xf numFmtId="177" fontId="2" fillId="0" borderId="0" xfId="0" applyNumberFormat="1" applyFont="1" applyBorder="1" applyAlignment="1">
      <alignment vertical="center" wrapText="1"/>
    </xf>
    <xf numFmtId="177" fontId="3" fillId="0" borderId="1" xfId="0" applyNumberFormat="1" applyFont="1" applyBorder="1" applyAlignment="1">
      <alignment horizontal="center" vertical="center" wrapText="1"/>
    </xf>
    <xf numFmtId="177" fontId="19" fillId="0" borderId="1" xfId="0" applyNumberFormat="1" applyFont="1" applyBorder="1" applyAlignment="1">
      <alignment horizontal="center" vertical="center" wrapText="1"/>
    </xf>
    <xf numFmtId="177" fontId="6" fillId="0" borderId="0" xfId="0" applyNumberFormat="1" applyFont="1" applyBorder="1" applyAlignment="1">
      <alignment horizontal="right" vertical="center" wrapText="1"/>
    </xf>
    <xf numFmtId="177" fontId="20" fillId="0" borderId="5" xfId="0" applyNumberFormat="1" applyFont="1" applyFill="1" applyBorder="1" applyAlignment="1">
      <alignment horizontal="center" vertical="center" wrapText="1"/>
    </xf>
    <xf numFmtId="0" fontId="21" fillId="0" borderId="0" xfId="0" applyFont="1" applyBorder="1" applyAlignment="1">
      <alignment vertical="center" wrapText="1"/>
    </xf>
    <xf numFmtId="0" fontId="22" fillId="0" borderId="0" xfId="0" applyFont="1" applyBorder="1" applyAlignment="1">
      <alignment horizontal="left" vertical="center" wrapText="1"/>
    </xf>
    <xf numFmtId="0" fontId="21" fillId="0" borderId="0" xfId="0" applyFont="1" applyBorder="1" applyAlignment="1">
      <alignment horizontal="left" vertical="center" wrapText="1"/>
    </xf>
  </cellXfs>
  <cellStyles count="49">
    <cellStyle name="常规" xfId="0" builtinId="0"/>
    <cellStyle name="60% - 强调文字颜色 6" xfId="1" builtinId="52"/>
    <cellStyle name="20% - 强调文字颜色 4" xfId="2" builtinId="42"/>
    <cellStyle name="强调文字颜色 4" xfId="3" builtinId="41"/>
    <cellStyle name="输入" xfId="4" builtinId="20"/>
    <cellStyle name="40% - 强调文字颜色 3" xfId="5" builtinId="39"/>
    <cellStyle name="20% - 强调文字颜色 3" xfId="6" builtinId="38"/>
    <cellStyle name="货币" xfId="7" builtinId="4"/>
    <cellStyle name="强调文字颜色 3" xfId="8" builtinId="37"/>
    <cellStyle name="百分比" xfId="9" builtinId="5"/>
    <cellStyle name="60% - 强调文字颜色 2" xfId="10" builtinId="36"/>
    <cellStyle name="60% - 强调文字颜色 5" xfId="11" builtinId="48"/>
    <cellStyle name="强调文字颜色 2" xfId="12" builtinId="33"/>
    <cellStyle name="60% - 强调文字颜色 1" xfId="13" builtinId="32"/>
    <cellStyle name="60% - 强调文字颜色 4" xfId="14" builtinId="44"/>
    <cellStyle name="计算" xfId="15" builtinId="22"/>
    <cellStyle name="强调文字颜色 1" xfId="16" builtinId="29"/>
    <cellStyle name="适中" xfId="17" builtinId="28"/>
    <cellStyle name="20% - 强调文字颜色 5" xfId="18" builtinId="46"/>
    <cellStyle name="好" xfId="19" builtinId="26"/>
    <cellStyle name="20% - 强调文字颜色 1" xfId="20" builtinId="30"/>
    <cellStyle name="汇总" xfId="21" builtinId="25"/>
    <cellStyle name="差" xfId="22" builtinId="27"/>
    <cellStyle name="检查单元格" xfId="23" builtinId="23"/>
    <cellStyle name="输出" xfId="24" builtinId="21"/>
    <cellStyle name="标题 1" xfId="25" builtinId="16"/>
    <cellStyle name="解释性文本" xfId="26" builtinId="53"/>
    <cellStyle name="20% - 强调文字颜色 2" xfId="27" builtinId="34"/>
    <cellStyle name="标题 4" xfId="28" builtinId="19"/>
    <cellStyle name="货币[0]" xfId="29" builtinId="7"/>
    <cellStyle name="40% - 强调文字颜色 4" xfId="30" builtinId="43"/>
    <cellStyle name="千位分隔" xfId="31" builtinId="3"/>
    <cellStyle name="已访问的超链接" xfId="32" builtinId="9"/>
    <cellStyle name="标题" xfId="33" builtinId="15"/>
    <cellStyle name="40% - 强调文字颜色 2" xfId="34" builtinId="35"/>
    <cellStyle name="警告文本" xfId="35" builtinId="11"/>
    <cellStyle name="60% - 强调文字颜色 3" xfId="36" builtinId="40"/>
    <cellStyle name="注释" xfId="37" builtinId="10"/>
    <cellStyle name="20% - 强调文字颜色 6" xfId="38" builtinId="50"/>
    <cellStyle name="强调文字颜色 5" xfId="39" builtinId="45"/>
    <cellStyle name="40% - 强调文字颜色 6" xfId="40" builtinId="51"/>
    <cellStyle name="超链接" xfId="41" builtinId="8"/>
    <cellStyle name="千位分隔[0]" xfId="42" builtinId="6"/>
    <cellStyle name="标题 2" xfId="43" builtinId="17"/>
    <cellStyle name="40% - 强调文字颜色 5" xfId="44" builtinId="47"/>
    <cellStyle name="标题 3" xfId="45" builtinId="18"/>
    <cellStyle name="强调文字颜色 6" xfId="46" builtinId="49"/>
    <cellStyle name="40% - 强调文字颜色 1" xfId="47" builtinId="31"/>
    <cellStyle name="链接单元格" xfId="48" builtinId="2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7" Type="http://schemas.openxmlformats.org/officeDocument/2006/relationships/sharedStrings" Target="sharedStrings.xml"/><Relationship Id="rId16" Type="http://schemas.openxmlformats.org/officeDocument/2006/relationships/styles" Target="styles.xml"/><Relationship Id="rId15" Type="http://schemas.openxmlformats.org/officeDocument/2006/relationships/theme" Target="theme/theme1.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15"/>
  <sheetViews>
    <sheetView topLeftCell="B1" workbookViewId="0">
      <selection activeCell="D2" sqref="D2"/>
    </sheetView>
  </sheetViews>
  <sheetFormatPr defaultColWidth="10" defaultRowHeight="13.5" outlineLevelCol="4"/>
  <cols>
    <col min="1" max="1" width="16.2833333333333" customWidth="1"/>
    <col min="2" max="2" width="7.73333333333333" customWidth="1"/>
    <col min="3" max="3" width="5.425" customWidth="1"/>
    <col min="4" max="4" width="55.2333333333333" customWidth="1"/>
    <col min="5" max="6" width="9.76666666666667" customWidth="1"/>
  </cols>
  <sheetData>
    <row r="1" ht="69.3" customHeight="1" spans="1:4">
      <c r="A1" s="17"/>
      <c r="B1" s="34" t="s">
        <v>0</v>
      </c>
      <c r="C1" s="34"/>
      <c r="D1" s="34"/>
    </row>
    <row r="2" ht="36.9" customHeight="1" spans="2:5">
      <c r="B2" s="88" t="s">
        <v>1</v>
      </c>
      <c r="C2" s="88"/>
      <c r="D2" s="88" t="s">
        <v>2</v>
      </c>
      <c r="E2" s="88"/>
    </row>
    <row r="3" ht="33.9" customHeight="1" spans="2:4">
      <c r="B3" s="89">
        <v>1.1</v>
      </c>
      <c r="C3" s="90" t="s">
        <v>3</v>
      </c>
      <c r="D3" s="90"/>
    </row>
    <row r="4" ht="33.9" customHeight="1" spans="2:4">
      <c r="B4" s="89">
        <v>1.2</v>
      </c>
      <c r="C4" s="90" t="s">
        <v>4</v>
      </c>
      <c r="D4" s="90"/>
    </row>
    <row r="5" ht="33.9" customHeight="1" spans="2:4">
      <c r="B5" s="89">
        <v>1.3</v>
      </c>
      <c r="C5" s="90" t="s">
        <v>5</v>
      </c>
      <c r="D5" s="90"/>
    </row>
    <row r="6" ht="33.9" customHeight="1" spans="2:4">
      <c r="B6" s="89">
        <v>2.1</v>
      </c>
      <c r="C6" s="90" t="s">
        <v>6</v>
      </c>
      <c r="D6" s="90"/>
    </row>
    <row r="7" ht="33.9" customHeight="1" spans="2:4">
      <c r="B7" s="89">
        <v>2.2</v>
      </c>
      <c r="C7" s="90" t="s">
        <v>7</v>
      </c>
      <c r="D7" s="90"/>
    </row>
    <row r="8" ht="33.9" customHeight="1" spans="2:4">
      <c r="B8" s="89">
        <v>3.1</v>
      </c>
      <c r="C8" s="90" t="s">
        <v>8</v>
      </c>
      <c r="D8" s="90"/>
    </row>
    <row r="9" ht="33.9" customHeight="1" spans="2:4">
      <c r="B9" s="89">
        <v>3.2</v>
      </c>
      <c r="C9" s="90" t="s">
        <v>9</v>
      </c>
      <c r="D9" s="90"/>
    </row>
    <row r="10" ht="33.9" customHeight="1" spans="2:4">
      <c r="B10" s="89">
        <v>4.1</v>
      </c>
      <c r="C10" s="90" t="s">
        <v>10</v>
      </c>
      <c r="D10" s="90"/>
    </row>
    <row r="11" ht="33.9" customHeight="1" spans="2:4">
      <c r="B11" s="89">
        <v>4.2</v>
      </c>
      <c r="C11" s="90" t="s">
        <v>11</v>
      </c>
      <c r="D11" s="90"/>
    </row>
    <row r="12" ht="33.9" customHeight="1" spans="2:4">
      <c r="B12" s="89">
        <v>5.1</v>
      </c>
      <c r="C12" s="90" t="s">
        <v>12</v>
      </c>
      <c r="D12" s="90"/>
    </row>
    <row r="13" ht="33.9" customHeight="1" spans="2:4">
      <c r="B13" s="89">
        <v>5.2</v>
      </c>
      <c r="C13" s="90" t="s">
        <v>13</v>
      </c>
      <c r="D13" s="90"/>
    </row>
    <row r="14" ht="31.65" customHeight="1" spans="2:5">
      <c r="B14" s="89">
        <v>5.3</v>
      </c>
      <c r="C14" s="90" t="s">
        <v>14</v>
      </c>
      <c r="D14" s="90"/>
      <c r="E14" s="17"/>
    </row>
    <row r="15" ht="31.65" customHeight="1" spans="2:4">
      <c r="B15" s="89">
        <v>5.4</v>
      </c>
      <c r="C15" s="90" t="s">
        <v>15</v>
      </c>
      <c r="D15" s="90"/>
    </row>
  </sheetData>
  <mergeCells count="15">
    <mergeCell ref="B1:D1"/>
    <mergeCell ref="B2:C2"/>
    <mergeCell ref="C3:D3"/>
    <mergeCell ref="C4:D4"/>
    <mergeCell ref="C5:D5"/>
    <mergeCell ref="C6:D6"/>
    <mergeCell ref="C7:D7"/>
    <mergeCell ref="C8:D8"/>
    <mergeCell ref="C9:D9"/>
    <mergeCell ref="C10:D10"/>
    <mergeCell ref="C11:D11"/>
    <mergeCell ref="C12:D12"/>
    <mergeCell ref="C13:D13"/>
    <mergeCell ref="C14:D14"/>
    <mergeCell ref="C15:D15"/>
  </mergeCells>
  <pageMargins left="0.75" right="0.75" top="0.268999993801117" bottom="0.268999993801117" header="0" footer="0"/>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13"/>
  <sheetViews>
    <sheetView tabSelected="1" workbookViewId="0">
      <selection activeCell="H7" sqref="H7"/>
    </sheetView>
  </sheetViews>
  <sheetFormatPr defaultColWidth="10" defaultRowHeight="13.5" outlineLevelCol="6"/>
  <cols>
    <col min="1" max="1" width="26.6" customWidth="1"/>
    <col min="2" max="7" width="16.15" style="81" customWidth="1"/>
    <col min="8" max="8" width="9.76666666666667" customWidth="1"/>
  </cols>
  <sheetData>
    <row r="1" ht="41.45" customHeight="1" spans="1:7">
      <c r="A1" s="16" t="s">
        <v>3</v>
      </c>
      <c r="B1" s="82"/>
      <c r="C1" s="82"/>
      <c r="D1" s="82"/>
      <c r="E1" s="82"/>
      <c r="F1" s="82"/>
      <c r="G1" s="82"/>
    </row>
    <row r="2" ht="24.1" customHeight="1" spans="1:7">
      <c r="A2" s="6"/>
      <c r="B2" s="83"/>
      <c r="C2" s="83"/>
      <c r="D2" s="83"/>
      <c r="E2" s="83"/>
      <c r="F2" s="86" t="s">
        <v>16</v>
      </c>
      <c r="G2" s="86"/>
    </row>
    <row r="3" ht="39.15" customHeight="1" spans="1:7">
      <c r="A3" s="19" t="s">
        <v>17</v>
      </c>
      <c r="B3" s="84" t="s">
        <v>18</v>
      </c>
      <c r="C3" s="84" t="s">
        <v>19</v>
      </c>
      <c r="D3" s="84" t="s">
        <v>20</v>
      </c>
      <c r="E3" s="84" t="s">
        <v>21</v>
      </c>
      <c r="F3" s="84" t="s">
        <v>22</v>
      </c>
      <c r="G3" s="84" t="s">
        <v>23</v>
      </c>
    </row>
    <row r="4" ht="18.8" customHeight="1" spans="1:7">
      <c r="A4" s="32" t="s">
        <v>24</v>
      </c>
      <c r="B4" s="60">
        <v>27500</v>
      </c>
      <c r="C4" s="60">
        <v>32026.8</v>
      </c>
      <c r="D4" s="60">
        <v>32026.8</v>
      </c>
      <c r="E4" s="60">
        <f>D4/C4*100</f>
        <v>100</v>
      </c>
      <c r="F4" s="87">
        <v>33999.82</v>
      </c>
      <c r="G4" s="60">
        <f>D4/F4*100</f>
        <v>94.1969692780727</v>
      </c>
    </row>
    <row r="5" ht="18.8" customHeight="1" spans="1:7">
      <c r="A5" s="32" t="s">
        <v>25</v>
      </c>
      <c r="B5" s="60">
        <v>8157.36</v>
      </c>
      <c r="C5" s="60">
        <v>14138.64</v>
      </c>
      <c r="D5" s="60">
        <v>14138.64</v>
      </c>
      <c r="E5" s="60">
        <f t="shared" ref="E5:E13" si="0">D5/C5*100</f>
        <v>100</v>
      </c>
      <c r="F5" s="87">
        <v>19441.26</v>
      </c>
      <c r="G5" s="60">
        <f t="shared" ref="G5:G13" si="1">D5/F5*100</f>
        <v>72.7249159776681</v>
      </c>
    </row>
    <row r="6" ht="18.8" customHeight="1" spans="1:7">
      <c r="A6" s="32"/>
      <c r="B6" s="60"/>
      <c r="C6" s="60"/>
      <c r="D6" s="60"/>
      <c r="E6" s="60"/>
      <c r="F6" s="60"/>
      <c r="G6" s="60"/>
    </row>
    <row r="7" ht="18.8" customHeight="1" spans="1:7">
      <c r="A7" s="32"/>
      <c r="B7" s="60"/>
      <c r="C7" s="60"/>
      <c r="D7" s="60"/>
      <c r="E7" s="60"/>
      <c r="F7" s="60"/>
      <c r="G7" s="60"/>
    </row>
    <row r="8" ht="18.8" customHeight="1" spans="1:7">
      <c r="A8" s="32"/>
      <c r="B8" s="60"/>
      <c r="C8" s="60"/>
      <c r="D8" s="60"/>
      <c r="E8" s="60"/>
      <c r="F8" s="60"/>
      <c r="G8" s="60"/>
    </row>
    <row r="9" ht="18.8" customHeight="1" spans="1:7">
      <c r="A9" s="57" t="s">
        <v>26</v>
      </c>
      <c r="B9" s="85">
        <v>35657.36</v>
      </c>
      <c r="C9" s="85">
        <v>46165.44</v>
      </c>
      <c r="D9" s="85">
        <v>46165.44</v>
      </c>
      <c r="E9" s="60">
        <f t="shared" si="0"/>
        <v>100</v>
      </c>
      <c r="F9" s="87">
        <v>53441.08</v>
      </c>
      <c r="G9" s="60">
        <f t="shared" si="1"/>
        <v>86.3856793313309</v>
      </c>
    </row>
    <row r="10" ht="18.8" customHeight="1" spans="1:7">
      <c r="A10" s="57" t="s">
        <v>27</v>
      </c>
      <c r="B10" s="85">
        <v>13117.56</v>
      </c>
      <c r="C10" s="85">
        <v>13117.56</v>
      </c>
      <c r="D10" s="85">
        <v>13117.56</v>
      </c>
      <c r="E10" s="60">
        <f t="shared" si="0"/>
        <v>100</v>
      </c>
      <c r="F10" s="87">
        <v>6843.49</v>
      </c>
      <c r="G10" s="60">
        <f t="shared" si="1"/>
        <v>191.679391655427</v>
      </c>
    </row>
    <row r="11" ht="18.8" customHeight="1" spans="1:7">
      <c r="A11" s="57" t="s">
        <v>28</v>
      </c>
      <c r="B11" s="60"/>
      <c r="C11" s="60"/>
      <c r="D11" s="60"/>
      <c r="E11" s="60"/>
      <c r="F11" s="60"/>
      <c r="G11" s="60"/>
    </row>
    <row r="12" ht="18.8" customHeight="1" spans="1:7">
      <c r="A12" s="57"/>
      <c r="B12" s="60"/>
      <c r="C12" s="60"/>
      <c r="D12" s="60"/>
      <c r="E12" s="60"/>
      <c r="F12" s="60"/>
      <c r="G12" s="60"/>
    </row>
    <row r="13" ht="18.8" customHeight="1" spans="1:7">
      <c r="A13" s="57" t="s">
        <v>29</v>
      </c>
      <c r="B13" s="85">
        <f>B9+B10</f>
        <v>48774.92</v>
      </c>
      <c r="C13" s="85">
        <f>C9+C10</f>
        <v>59283</v>
      </c>
      <c r="D13" s="85">
        <f>D9+D10</f>
        <v>59283</v>
      </c>
      <c r="E13" s="60">
        <f t="shared" si="0"/>
        <v>100</v>
      </c>
      <c r="F13" s="87">
        <f>SUM(F8:F12)</f>
        <v>60284.57</v>
      </c>
      <c r="G13" s="60">
        <f t="shared" si="1"/>
        <v>98.3385964269132</v>
      </c>
    </row>
  </sheetData>
  <mergeCells count="2">
    <mergeCell ref="A1:G1"/>
    <mergeCell ref="F2:G2"/>
  </mergeCells>
  <pageMargins left="0.984000027179718" right="0.75" top="0.589999973773956" bottom="0.268999993801117" header="0" footer="0"/>
  <pageSetup paperSize="9" scale="96"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189"/>
  <sheetViews>
    <sheetView zoomScale="115" zoomScaleNormal="115" workbookViewId="0">
      <pane ySplit="3" topLeftCell="A181" activePane="bottomLeft" state="frozen"/>
      <selection/>
      <selection pane="bottomLeft" activeCell="H188" sqref="H188"/>
    </sheetView>
  </sheetViews>
  <sheetFormatPr defaultColWidth="10" defaultRowHeight="13.5" outlineLevelCol="7"/>
  <cols>
    <col min="1" max="1" width="8.875" customWidth="1"/>
    <col min="2" max="2" width="26.7333333333333" customWidth="1"/>
    <col min="3" max="8" width="12.4833333333333" customWidth="1"/>
  </cols>
  <sheetData>
    <row r="1" ht="27.85" customHeight="1" spans="1:8">
      <c r="A1" s="64" t="s">
        <v>4</v>
      </c>
      <c r="B1" s="64"/>
      <c r="C1" s="64"/>
      <c r="D1" s="64"/>
      <c r="E1" s="64"/>
      <c r="F1" s="64"/>
      <c r="G1" s="64"/>
      <c r="H1" s="64"/>
    </row>
    <row r="2" ht="20.35" customHeight="1" spans="1:8">
      <c r="A2" s="6"/>
      <c r="B2" s="6"/>
      <c r="C2" s="6"/>
      <c r="D2" s="6"/>
      <c r="E2" s="6"/>
      <c r="F2" s="6"/>
      <c r="G2" s="7" t="s">
        <v>16</v>
      </c>
      <c r="H2" s="7"/>
    </row>
    <row r="3" ht="33.15" customHeight="1" spans="1:8">
      <c r="A3" s="8" t="s">
        <v>30</v>
      </c>
      <c r="B3" s="65" t="s">
        <v>17</v>
      </c>
      <c r="C3" s="65" t="s">
        <v>18</v>
      </c>
      <c r="D3" s="65" t="s">
        <v>19</v>
      </c>
      <c r="E3" s="65" t="s">
        <v>20</v>
      </c>
      <c r="F3" s="65" t="s">
        <v>21</v>
      </c>
      <c r="G3" s="65" t="s">
        <v>22</v>
      </c>
      <c r="H3" s="65" t="s">
        <v>23</v>
      </c>
    </row>
    <row r="4" s="63" customFormat="1" ht="25.6" customHeight="1" spans="1:8">
      <c r="A4" s="66" t="s">
        <v>31</v>
      </c>
      <c r="B4" s="66" t="s">
        <v>32</v>
      </c>
      <c r="C4" s="67">
        <v>4283.175861</v>
      </c>
      <c r="D4" s="67">
        <v>3956.015006</v>
      </c>
      <c r="E4" s="67">
        <v>3881.686838</v>
      </c>
      <c r="F4" s="71">
        <v>0.981211353372708</v>
      </c>
      <c r="G4" s="67">
        <v>4497.16</v>
      </c>
      <c r="H4" s="71">
        <f>E4/G4</f>
        <v>0.863141813500076</v>
      </c>
    </row>
    <row r="5" s="63" customFormat="1" ht="25.6" customHeight="1" spans="1:8">
      <c r="A5" s="68" t="s">
        <v>33</v>
      </c>
      <c r="B5" s="68" t="s">
        <v>34</v>
      </c>
      <c r="C5" s="69">
        <v>2.309902</v>
      </c>
      <c r="D5" s="69">
        <v>8.769902</v>
      </c>
      <c r="E5" s="69">
        <v>5.02</v>
      </c>
      <c r="F5" s="72">
        <v>0.572412325702157</v>
      </c>
      <c r="G5" s="67">
        <v>7.64</v>
      </c>
      <c r="H5" s="71">
        <f>E5/G5</f>
        <v>0.657068062827225</v>
      </c>
    </row>
    <row r="6" s="63" customFormat="1" ht="25.6" customHeight="1" spans="1:8">
      <c r="A6" s="68" t="s">
        <v>35</v>
      </c>
      <c r="B6" s="68" t="s">
        <v>36</v>
      </c>
      <c r="C6" s="69">
        <v>0.077</v>
      </c>
      <c r="D6" s="69">
        <v>0.077</v>
      </c>
      <c r="E6" s="69"/>
      <c r="F6" s="72"/>
      <c r="G6" s="67">
        <v>1.52</v>
      </c>
      <c r="H6" s="71"/>
    </row>
    <row r="7" s="63" customFormat="1" ht="25.6" customHeight="1" spans="1:8">
      <c r="A7" s="68" t="s">
        <v>37</v>
      </c>
      <c r="B7" s="68" t="s">
        <v>38</v>
      </c>
      <c r="C7" s="69">
        <v>2.232902</v>
      </c>
      <c r="D7" s="69">
        <v>8.692902</v>
      </c>
      <c r="E7" s="69">
        <v>5.02</v>
      </c>
      <c r="F7" s="72">
        <v>0.57748264043469</v>
      </c>
      <c r="G7" s="67">
        <v>6.12</v>
      </c>
      <c r="H7" s="71">
        <f>E7/G7</f>
        <v>0.820261437908497</v>
      </c>
    </row>
    <row r="8" s="63" customFormat="1" ht="25.6" customHeight="1" spans="1:8">
      <c r="A8" s="68" t="s">
        <v>39</v>
      </c>
      <c r="B8" s="68" t="s">
        <v>40</v>
      </c>
      <c r="C8" s="69">
        <v>3258.382958</v>
      </c>
      <c r="D8" s="69">
        <v>2858.064917</v>
      </c>
      <c r="E8" s="69">
        <v>2831.505452</v>
      </c>
      <c r="F8" s="72">
        <v>0.990707186235686</v>
      </c>
      <c r="G8" s="67">
        <v>2941.87</v>
      </c>
      <c r="H8" s="71">
        <f>E8/G8</f>
        <v>0.962484899740641</v>
      </c>
    </row>
    <row r="9" s="63" customFormat="1" ht="25.6" customHeight="1" spans="1:8">
      <c r="A9" s="68" t="s">
        <v>41</v>
      </c>
      <c r="B9" s="68" t="s">
        <v>42</v>
      </c>
      <c r="C9" s="69">
        <v>2952.962</v>
      </c>
      <c r="D9" s="69">
        <v>2559.210862</v>
      </c>
      <c r="E9" s="69">
        <v>2559.210862</v>
      </c>
      <c r="F9" s="72">
        <v>1</v>
      </c>
      <c r="G9" s="67">
        <v>2931.03</v>
      </c>
      <c r="H9" s="71">
        <f>E9/G9</f>
        <v>0.873143864784734</v>
      </c>
    </row>
    <row r="10" s="63" customFormat="1" ht="25.6" customHeight="1" spans="1:8">
      <c r="A10" s="70" t="s">
        <v>43</v>
      </c>
      <c r="B10" s="70" t="s">
        <v>44</v>
      </c>
      <c r="C10" s="69"/>
      <c r="D10" s="69"/>
      <c r="E10" s="69"/>
      <c r="F10" s="72"/>
      <c r="G10" s="67">
        <v>10.84</v>
      </c>
      <c r="H10" s="71"/>
    </row>
    <row r="11" s="63" customFormat="1" ht="25.6" customHeight="1" spans="1:8">
      <c r="A11" s="68" t="s">
        <v>45</v>
      </c>
      <c r="B11" s="68" t="s">
        <v>46</v>
      </c>
      <c r="C11" s="69">
        <v>305.420958</v>
      </c>
      <c r="D11" s="69">
        <v>298.854055</v>
      </c>
      <c r="E11" s="69">
        <v>272.29459</v>
      </c>
      <c r="F11" s="72">
        <v>0.911128978992773</v>
      </c>
      <c r="G11" s="67"/>
      <c r="H11" s="71"/>
    </row>
    <row r="12" s="63" customFormat="1" ht="25.6" customHeight="1" spans="1:8">
      <c r="A12" s="68" t="s">
        <v>47</v>
      </c>
      <c r="B12" s="68" t="s">
        <v>48</v>
      </c>
      <c r="C12" s="69">
        <v>197.722</v>
      </c>
      <c r="D12" s="69">
        <v>141.030016</v>
      </c>
      <c r="E12" s="69">
        <v>141.030016</v>
      </c>
      <c r="F12" s="72">
        <v>1</v>
      </c>
      <c r="G12" s="67">
        <v>193.17</v>
      </c>
      <c r="H12" s="71">
        <f>E12/G12</f>
        <v>0.730082393746441</v>
      </c>
    </row>
    <row r="13" s="63" customFormat="1" ht="25.6" customHeight="1" spans="1:8">
      <c r="A13" s="68" t="s">
        <v>49</v>
      </c>
      <c r="B13" s="68" t="s">
        <v>50</v>
      </c>
      <c r="C13" s="69">
        <v>197.722</v>
      </c>
      <c r="D13" s="69">
        <v>141.030016</v>
      </c>
      <c r="E13" s="69">
        <v>141.030016</v>
      </c>
      <c r="F13" s="72">
        <v>1</v>
      </c>
      <c r="G13" s="67">
        <v>193.17</v>
      </c>
      <c r="H13" s="71">
        <f>E13/G13</f>
        <v>0.730082393746441</v>
      </c>
    </row>
    <row r="14" s="63" customFormat="1" ht="25.6" customHeight="1" spans="1:8">
      <c r="A14" s="68" t="s">
        <v>51</v>
      </c>
      <c r="B14" s="68" t="s">
        <v>52</v>
      </c>
      <c r="C14" s="69">
        <v>383.352</v>
      </c>
      <c r="D14" s="69">
        <v>459.384967</v>
      </c>
      <c r="E14" s="69">
        <v>459.384967</v>
      </c>
      <c r="F14" s="72">
        <v>1</v>
      </c>
      <c r="G14" s="67"/>
      <c r="H14" s="71"/>
    </row>
    <row r="15" s="63" customFormat="1" ht="25.6" customHeight="1" spans="1:8">
      <c r="A15" s="68" t="s">
        <v>53</v>
      </c>
      <c r="B15" s="68" t="s">
        <v>54</v>
      </c>
      <c r="C15" s="69">
        <v>383.352</v>
      </c>
      <c r="D15" s="69">
        <v>459.384967</v>
      </c>
      <c r="E15" s="69">
        <v>459.384967</v>
      </c>
      <c r="F15" s="72">
        <v>1</v>
      </c>
      <c r="G15" s="67"/>
      <c r="H15" s="71"/>
    </row>
    <row r="16" s="63" customFormat="1" ht="25.6" customHeight="1" spans="1:8">
      <c r="A16" s="68" t="s">
        <v>55</v>
      </c>
      <c r="B16" s="68" t="s">
        <v>56</v>
      </c>
      <c r="C16" s="69">
        <v>8.119001</v>
      </c>
      <c r="D16" s="69">
        <v>31.114001</v>
      </c>
      <c r="E16" s="69">
        <v>18.0952</v>
      </c>
      <c r="F16" s="72">
        <v>0.581577406261573</v>
      </c>
      <c r="G16" s="67">
        <v>26.98</v>
      </c>
      <c r="H16" s="71">
        <f>E16/G16</f>
        <v>0.670689399555226</v>
      </c>
    </row>
    <row r="17" s="63" customFormat="1" ht="25.6" customHeight="1" spans="1:8">
      <c r="A17" s="68" t="s">
        <v>57</v>
      </c>
      <c r="B17" s="68" t="s">
        <v>58</v>
      </c>
      <c r="C17" s="69">
        <v>8.119001</v>
      </c>
      <c r="D17" s="69">
        <v>31.114001</v>
      </c>
      <c r="E17" s="69">
        <v>18.0952</v>
      </c>
      <c r="F17" s="72">
        <v>0.581577406261573</v>
      </c>
      <c r="G17" s="67">
        <v>26.98</v>
      </c>
      <c r="H17" s="71">
        <f>E17/G17</f>
        <v>0.670689399555226</v>
      </c>
    </row>
    <row r="18" s="63" customFormat="1" ht="25.6" customHeight="1" spans="1:8">
      <c r="A18" s="68" t="s">
        <v>59</v>
      </c>
      <c r="B18" s="68" t="s">
        <v>60</v>
      </c>
      <c r="C18" s="69"/>
      <c r="D18" s="69">
        <v>31</v>
      </c>
      <c r="E18" s="69"/>
      <c r="F18" s="72"/>
      <c r="G18" s="67"/>
      <c r="H18" s="71"/>
    </row>
    <row r="19" s="63" customFormat="1" ht="25.6" customHeight="1" spans="1:8">
      <c r="A19" s="68" t="s">
        <v>61</v>
      </c>
      <c r="B19" s="68" t="s">
        <v>62</v>
      </c>
      <c r="C19" s="69"/>
      <c r="D19" s="69">
        <v>31</v>
      </c>
      <c r="E19" s="69"/>
      <c r="F19" s="72"/>
      <c r="G19" s="67"/>
      <c r="H19" s="71"/>
    </row>
    <row r="20" s="63" customFormat="1" ht="25.6" customHeight="1" spans="1:8">
      <c r="A20" s="68" t="s">
        <v>63</v>
      </c>
      <c r="B20" s="68" t="s">
        <v>64</v>
      </c>
      <c r="C20" s="69">
        <v>433.29</v>
      </c>
      <c r="D20" s="69">
        <v>426.651203</v>
      </c>
      <c r="E20" s="69">
        <v>426.651203</v>
      </c>
      <c r="F20" s="72">
        <v>1</v>
      </c>
      <c r="G20" s="67">
        <v>408.19</v>
      </c>
      <c r="H20" s="71">
        <f>E20/G20</f>
        <v>1.04522698498248</v>
      </c>
    </row>
    <row r="21" s="63" customFormat="1" ht="25.6" customHeight="1" spans="1:8">
      <c r="A21" s="68" t="s">
        <v>65</v>
      </c>
      <c r="B21" s="68" t="s">
        <v>66</v>
      </c>
      <c r="C21" s="69">
        <v>405.79</v>
      </c>
      <c r="D21" s="69">
        <v>404.944394</v>
      </c>
      <c r="E21" s="69">
        <v>404.944394</v>
      </c>
      <c r="F21" s="72">
        <v>1</v>
      </c>
      <c r="G21" s="67">
        <v>373.25</v>
      </c>
      <c r="H21" s="71">
        <f>E21/G21</f>
        <v>1.08491465237776</v>
      </c>
    </row>
    <row r="22" s="63" customFormat="1" ht="25.6" customHeight="1" spans="1:8">
      <c r="A22" s="68" t="s">
        <v>67</v>
      </c>
      <c r="B22" s="68" t="s">
        <v>64</v>
      </c>
      <c r="C22" s="69">
        <v>27.5</v>
      </c>
      <c r="D22" s="69">
        <v>21.706809</v>
      </c>
      <c r="E22" s="69">
        <v>21.706809</v>
      </c>
      <c r="F22" s="72">
        <v>1</v>
      </c>
      <c r="G22" s="67">
        <v>34.94</v>
      </c>
      <c r="H22" s="71">
        <f>E22/G22</f>
        <v>0.621259559244419</v>
      </c>
    </row>
    <row r="23" s="63" customFormat="1" ht="25.6" customHeight="1" spans="1:8">
      <c r="A23" s="70" t="s">
        <v>68</v>
      </c>
      <c r="B23" s="70" t="s">
        <v>69</v>
      </c>
      <c r="C23" s="70"/>
      <c r="D23" s="70"/>
      <c r="E23" s="70"/>
      <c r="F23" s="70"/>
      <c r="G23" s="67">
        <v>919.31</v>
      </c>
      <c r="H23" s="71"/>
    </row>
    <row r="24" s="63" customFormat="1" ht="25.6" customHeight="1" spans="1:8">
      <c r="A24" s="70" t="s">
        <v>70</v>
      </c>
      <c r="B24" s="70" t="s">
        <v>71</v>
      </c>
      <c r="C24" s="70"/>
      <c r="D24" s="70"/>
      <c r="E24" s="70"/>
      <c r="F24" s="70"/>
      <c r="G24" s="67">
        <v>919.31</v>
      </c>
      <c r="H24" s="71"/>
    </row>
    <row r="25" s="63" customFormat="1" ht="25.6" customHeight="1" spans="1:8">
      <c r="A25" s="68" t="s">
        <v>72</v>
      </c>
      <c r="B25" s="68" t="s">
        <v>73</v>
      </c>
      <c r="C25" s="69">
        <v>21</v>
      </c>
      <c r="D25" s="69">
        <v>20.9862</v>
      </c>
      <c r="E25" s="69">
        <v>20.4862</v>
      </c>
      <c r="F25" s="72">
        <v>0.976174819643385</v>
      </c>
      <c r="G25" s="67">
        <v>26.01</v>
      </c>
      <c r="H25" s="71">
        <f>E25/G25</f>
        <v>0.787627835447905</v>
      </c>
    </row>
    <row r="26" s="63" customFormat="1" ht="25.6" customHeight="1" spans="1:8">
      <c r="A26" s="68" t="s">
        <v>74</v>
      </c>
      <c r="B26" s="68" t="s">
        <v>75</v>
      </c>
      <c r="C26" s="69">
        <v>16</v>
      </c>
      <c r="D26" s="69">
        <v>20.9862</v>
      </c>
      <c r="E26" s="69">
        <v>20.4862</v>
      </c>
      <c r="F26" s="72">
        <v>0.976174819643385</v>
      </c>
      <c r="G26" s="67"/>
      <c r="H26" s="71"/>
    </row>
    <row r="27" s="63" customFormat="1" ht="25.6" customHeight="1" spans="1:8">
      <c r="A27" s="68" t="s">
        <v>76</v>
      </c>
      <c r="B27" s="68" t="s">
        <v>77</v>
      </c>
      <c r="C27" s="69">
        <v>16</v>
      </c>
      <c r="D27" s="69">
        <v>20.9862</v>
      </c>
      <c r="E27" s="69">
        <v>20.4862</v>
      </c>
      <c r="F27" s="72">
        <v>0.976174819643385</v>
      </c>
      <c r="G27" s="67"/>
      <c r="H27" s="71"/>
    </row>
    <row r="28" s="63" customFormat="1" ht="25.6" customHeight="1" spans="1:8">
      <c r="A28" s="68" t="s">
        <v>78</v>
      </c>
      <c r="B28" s="68" t="s">
        <v>79</v>
      </c>
      <c r="C28" s="69">
        <v>5</v>
      </c>
      <c r="D28" s="69"/>
      <c r="E28" s="69"/>
      <c r="F28" s="72"/>
      <c r="G28" s="67">
        <v>2.18</v>
      </c>
      <c r="H28" s="71"/>
    </row>
    <row r="29" s="63" customFormat="1" ht="25.6" customHeight="1" spans="1:8">
      <c r="A29" s="68" t="s">
        <v>80</v>
      </c>
      <c r="B29" s="68" t="s">
        <v>81</v>
      </c>
      <c r="C29" s="69">
        <v>5</v>
      </c>
      <c r="D29" s="69"/>
      <c r="E29" s="69"/>
      <c r="F29" s="72"/>
      <c r="G29" s="67">
        <v>2.18</v>
      </c>
      <c r="H29" s="71"/>
    </row>
    <row r="30" s="63" customFormat="1" ht="25.6" customHeight="1" spans="1:8">
      <c r="A30" s="70" t="s">
        <v>82</v>
      </c>
      <c r="B30" s="70" t="s">
        <v>83</v>
      </c>
      <c r="C30" s="70"/>
      <c r="D30" s="70"/>
      <c r="E30" s="70"/>
      <c r="F30" s="70"/>
      <c r="G30" s="67">
        <v>23.83</v>
      </c>
      <c r="H30" s="71"/>
    </row>
    <row r="31" s="63" customFormat="1" ht="25.6" customHeight="1" spans="1:8">
      <c r="A31" s="70" t="s">
        <v>84</v>
      </c>
      <c r="B31" s="70" t="s">
        <v>85</v>
      </c>
      <c r="C31" s="70"/>
      <c r="D31" s="70"/>
      <c r="E31" s="70"/>
      <c r="F31" s="70"/>
      <c r="G31" s="67">
        <v>23.83</v>
      </c>
      <c r="H31" s="71"/>
    </row>
    <row r="32" s="63" customFormat="1" ht="25.6" customHeight="1" spans="1:8">
      <c r="A32" s="68" t="s">
        <v>86</v>
      </c>
      <c r="B32" s="68" t="s">
        <v>87</v>
      </c>
      <c r="C32" s="69">
        <f>C33+C35</f>
        <v>1864.51</v>
      </c>
      <c r="D32" s="69">
        <f>D33+D35</f>
        <v>982.6973</v>
      </c>
      <c r="E32" s="69">
        <f>E33+E35</f>
        <v>982.6973</v>
      </c>
      <c r="F32" s="72">
        <v>1</v>
      </c>
      <c r="G32" s="67">
        <v>383.97</v>
      </c>
      <c r="H32" s="71">
        <f>E32/G32</f>
        <v>2.55930749798161</v>
      </c>
    </row>
    <row r="33" s="63" customFormat="1" ht="25.6" customHeight="1" spans="1:8">
      <c r="A33" s="68">
        <v>20605</v>
      </c>
      <c r="B33" s="68" t="s">
        <v>88</v>
      </c>
      <c r="C33" s="69">
        <v>1859.51</v>
      </c>
      <c r="D33" s="69">
        <v>978.7</v>
      </c>
      <c r="E33" s="69">
        <v>978.7</v>
      </c>
      <c r="F33" s="72">
        <v>1</v>
      </c>
      <c r="G33" s="67"/>
      <c r="H33" s="71"/>
    </row>
    <row r="34" s="63" customFormat="1" ht="25.6" customHeight="1" spans="1:8">
      <c r="A34" s="68">
        <v>2060599</v>
      </c>
      <c r="B34" s="68" t="s">
        <v>89</v>
      </c>
      <c r="C34" s="69">
        <v>1859.51</v>
      </c>
      <c r="D34" s="69">
        <v>978.7</v>
      </c>
      <c r="E34" s="69">
        <v>978.7</v>
      </c>
      <c r="F34" s="72">
        <v>1</v>
      </c>
      <c r="G34" s="67"/>
      <c r="H34" s="71"/>
    </row>
    <row r="35" s="63" customFormat="1" ht="25.6" customHeight="1" spans="1:8">
      <c r="A35" s="68" t="s">
        <v>90</v>
      </c>
      <c r="B35" s="68" t="s">
        <v>91</v>
      </c>
      <c r="C35" s="69">
        <v>5</v>
      </c>
      <c r="D35" s="69">
        <v>3.9973</v>
      </c>
      <c r="E35" s="69">
        <v>3.9973</v>
      </c>
      <c r="F35" s="72">
        <v>1</v>
      </c>
      <c r="G35" s="67">
        <v>33.97</v>
      </c>
      <c r="H35" s="71">
        <f>E35/G35</f>
        <v>0.117671474830733</v>
      </c>
    </row>
    <row r="36" s="63" customFormat="1" ht="25.6" customHeight="1" spans="1:8">
      <c r="A36" s="68" t="s">
        <v>92</v>
      </c>
      <c r="B36" s="68" t="s">
        <v>93</v>
      </c>
      <c r="C36" s="69">
        <v>5</v>
      </c>
      <c r="D36" s="69">
        <v>3.9973</v>
      </c>
      <c r="E36" s="69">
        <v>3.9973</v>
      </c>
      <c r="F36" s="72">
        <v>1</v>
      </c>
      <c r="G36" s="67">
        <v>3.97</v>
      </c>
      <c r="H36" s="71">
        <f>E36/G36</f>
        <v>1.0068765743073</v>
      </c>
    </row>
    <row r="37" s="63" customFormat="1" ht="25.6" customHeight="1" spans="1:8">
      <c r="A37" s="70" t="s">
        <v>94</v>
      </c>
      <c r="B37" s="70" t="s">
        <v>95</v>
      </c>
      <c r="C37" s="70"/>
      <c r="D37" s="70"/>
      <c r="E37" s="70"/>
      <c r="F37" s="70"/>
      <c r="G37" s="67">
        <v>30</v>
      </c>
      <c r="H37" s="71"/>
    </row>
    <row r="38" s="63" customFormat="1" ht="25.6" customHeight="1" spans="1:8">
      <c r="A38" s="70" t="s">
        <v>96</v>
      </c>
      <c r="B38" s="70" t="s">
        <v>97</v>
      </c>
      <c r="C38" s="70"/>
      <c r="D38" s="70"/>
      <c r="E38" s="70"/>
      <c r="F38" s="70"/>
      <c r="G38" s="67">
        <v>350</v>
      </c>
      <c r="H38" s="71"/>
    </row>
    <row r="39" s="63" customFormat="1" ht="25.6" customHeight="1" spans="1:8">
      <c r="A39" s="70" t="s">
        <v>98</v>
      </c>
      <c r="B39" s="70" t="s">
        <v>99</v>
      </c>
      <c r="C39" s="70"/>
      <c r="D39" s="70"/>
      <c r="E39" s="70"/>
      <c r="F39" s="70"/>
      <c r="G39" s="67">
        <v>350</v>
      </c>
      <c r="H39" s="71"/>
    </row>
    <row r="40" s="63" customFormat="1" ht="25.6" customHeight="1" spans="1:8">
      <c r="A40" s="68" t="s">
        <v>100</v>
      </c>
      <c r="B40" s="68" t="s">
        <v>101</v>
      </c>
      <c r="C40" s="69">
        <v>45</v>
      </c>
      <c r="D40" s="69">
        <v>48.930665</v>
      </c>
      <c r="E40" s="69">
        <v>40.710165</v>
      </c>
      <c r="F40" s="72">
        <v>0.83199696958952</v>
      </c>
      <c r="G40" s="67">
        <v>62.15</v>
      </c>
      <c r="H40" s="71">
        <f t="shared" ref="H37:H68" si="0">E40/G40</f>
        <v>0.655030812550282</v>
      </c>
    </row>
    <row r="41" s="63" customFormat="1" ht="25.6" customHeight="1" spans="1:8">
      <c r="A41" s="68" t="s">
        <v>102</v>
      </c>
      <c r="B41" s="68" t="s">
        <v>103</v>
      </c>
      <c r="C41" s="69">
        <v>45</v>
      </c>
      <c r="D41" s="69">
        <v>42.410165</v>
      </c>
      <c r="E41" s="69">
        <v>40.710165</v>
      </c>
      <c r="F41" s="72">
        <v>0.959915270313143</v>
      </c>
      <c r="G41" s="67">
        <v>0.52</v>
      </c>
      <c r="H41" s="71">
        <f t="shared" si="0"/>
        <v>78.2887788461538</v>
      </c>
    </row>
    <row r="42" s="63" customFormat="1" ht="25.6" customHeight="1" spans="1:8">
      <c r="A42" s="68" t="s">
        <v>104</v>
      </c>
      <c r="B42" s="68" t="s">
        <v>105</v>
      </c>
      <c r="C42" s="69">
        <v>0</v>
      </c>
      <c r="D42" s="69">
        <v>1.7</v>
      </c>
      <c r="E42" s="69"/>
      <c r="F42" s="72"/>
      <c r="G42" s="67">
        <v>0.52</v>
      </c>
      <c r="H42" s="71"/>
    </row>
    <row r="43" s="63" customFormat="1" ht="25.6" customHeight="1" spans="1:8">
      <c r="A43" s="68" t="s">
        <v>106</v>
      </c>
      <c r="B43" s="68" t="s">
        <v>107</v>
      </c>
      <c r="C43" s="69">
        <v>45</v>
      </c>
      <c r="D43" s="69">
        <v>40.710165</v>
      </c>
      <c r="E43" s="69">
        <v>40.710165</v>
      </c>
      <c r="F43" s="72">
        <v>1</v>
      </c>
      <c r="G43" s="67"/>
      <c r="H43" s="71"/>
    </row>
    <row r="44" s="63" customFormat="1" ht="25.6" customHeight="1" spans="1:8">
      <c r="A44" s="68" t="s">
        <v>108</v>
      </c>
      <c r="B44" s="68" t="s">
        <v>109</v>
      </c>
      <c r="C44" s="69"/>
      <c r="D44" s="69">
        <v>6.5205</v>
      </c>
      <c r="E44" s="69"/>
      <c r="F44" s="72"/>
      <c r="G44" s="67"/>
      <c r="H44" s="71"/>
    </row>
    <row r="45" s="63" customFormat="1" ht="25.6" customHeight="1" spans="1:8">
      <c r="A45" s="68" t="s">
        <v>110</v>
      </c>
      <c r="B45" s="68" t="s">
        <v>111</v>
      </c>
      <c r="C45" s="69"/>
      <c r="D45" s="69">
        <v>6.5205</v>
      </c>
      <c r="E45" s="69"/>
      <c r="F45" s="72"/>
      <c r="G45" s="67"/>
      <c r="H45" s="71"/>
    </row>
    <row r="46" s="63" customFormat="1" ht="25.6" customHeight="1" spans="1:8">
      <c r="A46" s="70" t="s">
        <v>112</v>
      </c>
      <c r="B46" s="70" t="s">
        <v>113</v>
      </c>
      <c r="C46" s="70"/>
      <c r="D46" s="70"/>
      <c r="E46" s="70"/>
      <c r="F46" s="70"/>
      <c r="G46" s="67">
        <v>61.63</v>
      </c>
      <c r="H46" s="71"/>
    </row>
    <row r="47" s="63" customFormat="1" ht="25.6" customHeight="1" spans="1:8">
      <c r="A47" s="70" t="s">
        <v>114</v>
      </c>
      <c r="B47" s="70" t="s">
        <v>115</v>
      </c>
      <c r="C47" s="70"/>
      <c r="D47" s="70"/>
      <c r="E47" s="70"/>
      <c r="F47" s="70"/>
      <c r="G47" s="67">
        <v>61.63</v>
      </c>
      <c r="H47" s="71"/>
    </row>
    <row r="48" s="63" customFormat="1" ht="25.6" customHeight="1" spans="1:8">
      <c r="A48" s="68" t="s">
        <v>116</v>
      </c>
      <c r="B48" s="68" t="s">
        <v>117</v>
      </c>
      <c r="C48" s="69">
        <v>13783.58</v>
      </c>
      <c r="D48" s="69">
        <v>11811.98</v>
      </c>
      <c r="E48" s="69">
        <v>11093.08</v>
      </c>
      <c r="F48" s="72">
        <f>E48/D48</f>
        <v>0.939138061527365</v>
      </c>
      <c r="G48" s="67">
        <v>9104.54</v>
      </c>
      <c r="H48" s="71">
        <f t="shared" si="0"/>
        <v>1.21841191317738</v>
      </c>
    </row>
    <row r="49" s="63" customFormat="1" ht="25.6" customHeight="1" spans="1:8">
      <c r="A49" s="68" t="s">
        <v>118</v>
      </c>
      <c r="B49" s="68" t="s">
        <v>119</v>
      </c>
      <c r="C49" s="69">
        <v>3</v>
      </c>
      <c r="D49" s="69">
        <v>3</v>
      </c>
      <c r="E49" s="69"/>
      <c r="F49" s="72"/>
      <c r="G49" s="67">
        <v>0</v>
      </c>
      <c r="H49" s="71"/>
    </row>
    <row r="50" s="63" customFormat="1" ht="25.6" customHeight="1" spans="1:8">
      <c r="A50" s="68" t="s">
        <v>120</v>
      </c>
      <c r="B50" s="68" t="s">
        <v>121</v>
      </c>
      <c r="C50" s="69">
        <v>3</v>
      </c>
      <c r="D50" s="69">
        <v>3</v>
      </c>
      <c r="E50" s="69"/>
      <c r="F50" s="72"/>
      <c r="G50" s="67">
        <v>0</v>
      </c>
      <c r="H50" s="71"/>
    </row>
    <row r="51" s="63" customFormat="1" ht="25.6" customHeight="1" spans="1:8">
      <c r="A51" s="68" t="s">
        <v>122</v>
      </c>
      <c r="B51" s="68" t="s">
        <v>123</v>
      </c>
      <c r="C51" s="69">
        <v>1735.42</v>
      </c>
      <c r="D51" s="69">
        <v>1486.585516</v>
      </c>
      <c r="E51" s="69">
        <v>1486.585516</v>
      </c>
      <c r="F51" s="72">
        <v>1</v>
      </c>
      <c r="G51" s="67">
        <v>1591.62</v>
      </c>
      <c r="H51" s="71">
        <f t="shared" si="0"/>
        <v>0.934007813422802</v>
      </c>
    </row>
    <row r="52" s="63" customFormat="1" ht="25.6" customHeight="1" spans="1:8">
      <c r="A52" s="68" t="s">
        <v>124</v>
      </c>
      <c r="B52" s="68" t="s">
        <v>125</v>
      </c>
      <c r="C52" s="69">
        <v>10</v>
      </c>
      <c r="D52" s="69">
        <v>10</v>
      </c>
      <c r="E52" s="69">
        <v>10</v>
      </c>
      <c r="F52" s="72">
        <v>1</v>
      </c>
      <c r="G52" s="67">
        <v>10</v>
      </c>
      <c r="H52" s="71">
        <f t="shared" si="0"/>
        <v>1</v>
      </c>
    </row>
    <row r="53" s="63" customFormat="1" ht="25.6" customHeight="1" spans="1:8">
      <c r="A53" s="68" t="s">
        <v>126</v>
      </c>
      <c r="B53" s="68" t="s">
        <v>127</v>
      </c>
      <c r="C53" s="69">
        <v>1725.42</v>
      </c>
      <c r="D53" s="69">
        <v>1476.585516</v>
      </c>
      <c r="E53" s="69">
        <v>1476.585516</v>
      </c>
      <c r="F53" s="72">
        <v>1</v>
      </c>
      <c r="G53" s="67">
        <v>1581.62</v>
      </c>
      <c r="H53" s="71">
        <f t="shared" si="0"/>
        <v>0.933590569163263</v>
      </c>
    </row>
    <row r="54" s="63" customFormat="1" ht="25.6" customHeight="1" spans="1:8">
      <c r="A54" s="68" t="s">
        <v>128</v>
      </c>
      <c r="B54" s="68" t="s">
        <v>129</v>
      </c>
      <c r="C54" s="69">
        <v>1006.348</v>
      </c>
      <c r="D54" s="69">
        <v>952.511485</v>
      </c>
      <c r="E54" s="69">
        <v>952.431485</v>
      </c>
      <c r="F54" s="72">
        <v>0.999916011511399</v>
      </c>
      <c r="G54" s="67">
        <v>917.67</v>
      </c>
      <c r="H54" s="71">
        <f t="shared" si="0"/>
        <v>1.03788015844476</v>
      </c>
    </row>
    <row r="55" s="63" customFormat="1" ht="25.6" customHeight="1" spans="1:8">
      <c r="A55" s="68" t="s">
        <v>130</v>
      </c>
      <c r="B55" s="68" t="s">
        <v>131</v>
      </c>
      <c r="C55" s="69">
        <v>104.1</v>
      </c>
      <c r="D55" s="69">
        <v>102.892</v>
      </c>
      <c r="E55" s="69">
        <v>102.892</v>
      </c>
      <c r="F55" s="72">
        <v>1</v>
      </c>
      <c r="G55" s="67">
        <v>104.46</v>
      </c>
      <c r="H55" s="71">
        <f t="shared" si="0"/>
        <v>0.984989469653456</v>
      </c>
    </row>
    <row r="56" s="63" customFormat="1" ht="25.6" customHeight="1" spans="1:8">
      <c r="A56" s="68" t="s">
        <v>132</v>
      </c>
      <c r="B56" s="68" t="s">
        <v>133</v>
      </c>
      <c r="C56" s="69">
        <v>191.368</v>
      </c>
      <c r="D56" s="69">
        <v>186.813</v>
      </c>
      <c r="E56" s="69">
        <v>186.813</v>
      </c>
      <c r="F56" s="72">
        <v>1</v>
      </c>
      <c r="G56" s="67">
        <v>190.47</v>
      </c>
      <c r="H56" s="71">
        <f t="shared" si="0"/>
        <v>0.980800126004095</v>
      </c>
    </row>
    <row r="57" s="63" customFormat="1" ht="25.6" customHeight="1" spans="1:8">
      <c r="A57" s="68" t="s">
        <v>134</v>
      </c>
      <c r="B57" s="68" t="s">
        <v>135</v>
      </c>
      <c r="C57" s="69">
        <v>469.53</v>
      </c>
      <c r="D57" s="69">
        <v>444.31239</v>
      </c>
      <c r="E57" s="69">
        <v>444.31239</v>
      </c>
      <c r="F57" s="72">
        <v>1</v>
      </c>
      <c r="G57" s="67">
        <v>414.98</v>
      </c>
      <c r="H57" s="71">
        <f t="shared" si="0"/>
        <v>1.07068386428262</v>
      </c>
    </row>
    <row r="58" s="63" customFormat="1" ht="25.6" customHeight="1" spans="1:8">
      <c r="A58" s="68" t="s">
        <v>136</v>
      </c>
      <c r="B58" s="68" t="s">
        <v>137</v>
      </c>
      <c r="C58" s="69">
        <v>238.74</v>
      </c>
      <c r="D58" s="69">
        <v>218.414095</v>
      </c>
      <c r="E58" s="69">
        <v>218.414095</v>
      </c>
      <c r="F58" s="72">
        <v>1</v>
      </c>
      <c r="G58" s="67">
        <v>207.44</v>
      </c>
      <c r="H58" s="71">
        <f t="shared" si="0"/>
        <v>1.05290250192827</v>
      </c>
    </row>
    <row r="59" s="63" customFormat="1" ht="25.6" customHeight="1" spans="1:8">
      <c r="A59" s="68" t="s">
        <v>138</v>
      </c>
      <c r="B59" s="68" t="s">
        <v>139</v>
      </c>
      <c r="C59" s="69">
        <v>2.61</v>
      </c>
      <c r="D59" s="69">
        <v>0.08</v>
      </c>
      <c r="E59" s="69"/>
      <c r="F59" s="72"/>
      <c r="G59" s="67">
        <v>0.32</v>
      </c>
      <c r="H59" s="71">
        <f t="shared" si="0"/>
        <v>0</v>
      </c>
    </row>
    <row r="60" s="63" customFormat="1" ht="25.6" customHeight="1" spans="1:8">
      <c r="A60" s="68" t="s">
        <v>140</v>
      </c>
      <c r="B60" s="68" t="s">
        <v>141</v>
      </c>
      <c r="C60" s="69">
        <v>6895.83</v>
      </c>
      <c r="D60" s="69">
        <v>5486.12</v>
      </c>
      <c r="E60" s="69">
        <v>5336.75</v>
      </c>
      <c r="F60" s="72">
        <f>E60/D60</f>
        <v>0.972773107405598</v>
      </c>
      <c r="G60" s="67">
        <v>2278.29</v>
      </c>
      <c r="H60" s="71">
        <f t="shared" si="0"/>
        <v>2.34243665205044</v>
      </c>
    </row>
    <row r="61" s="63" customFormat="1" ht="25.6" customHeight="1" spans="1:8">
      <c r="A61" s="68" t="s">
        <v>142</v>
      </c>
      <c r="B61" s="68" t="s">
        <v>143</v>
      </c>
      <c r="C61" s="69">
        <v>1.227156</v>
      </c>
      <c r="D61" s="69">
        <v>1.227156</v>
      </c>
      <c r="E61" s="69">
        <v>0.6588</v>
      </c>
      <c r="F61" s="72">
        <v>0.536851060500866</v>
      </c>
      <c r="G61" s="67">
        <v>0.09</v>
      </c>
      <c r="H61" s="71">
        <f t="shared" si="0"/>
        <v>7.32</v>
      </c>
    </row>
    <row r="62" s="63" customFormat="1" ht="25.6" customHeight="1" spans="1:8">
      <c r="A62" s="68" t="s">
        <v>144</v>
      </c>
      <c r="B62" s="68" t="s">
        <v>145</v>
      </c>
      <c r="C62" s="69">
        <v>6894.6</v>
      </c>
      <c r="D62" s="69">
        <v>5484.88</v>
      </c>
      <c r="E62" s="69">
        <v>5336.09</v>
      </c>
      <c r="F62" s="72">
        <v>0.9729</v>
      </c>
      <c r="G62" s="67">
        <v>2278.2</v>
      </c>
      <c r="H62" s="71">
        <f t="shared" si="0"/>
        <v>2.34223948731455</v>
      </c>
    </row>
    <row r="63" s="63" customFormat="1" ht="25.6" customHeight="1" spans="1:8">
      <c r="A63" s="68" t="s">
        <v>146</v>
      </c>
      <c r="B63" s="68" t="s">
        <v>147</v>
      </c>
      <c r="C63" s="69">
        <v>450.716</v>
      </c>
      <c r="D63" s="69">
        <v>421.68367</v>
      </c>
      <c r="E63" s="69">
        <v>352.51367</v>
      </c>
      <c r="F63" s="72">
        <v>0.835967088789566</v>
      </c>
      <c r="G63" s="67">
        <v>239.77</v>
      </c>
      <c r="H63" s="71">
        <f t="shared" si="0"/>
        <v>1.47021591525212</v>
      </c>
    </row>
    <row r="64" s="63" customFormat="1" ht="25.6" customHeight="1" spans="1:8">
      <c r="A64" s="68" t="s">
        <v>148</v>
      </c>
      <c r="B64" s="68" t="s">
        <v>149</v>
      </c>
      <c r="C64" s="69">
        <v>51.05</v>
      </c>
      <c r="D64" s="69">
        <v>51.05</v>
      </c>
      <c r="E64" s="69">
        <v>51.05</v>
      </c>
      <c r="F64" s="72">
        <v>1</v>
      </c>
      <c r="G64" s="67"/>
      <c r="H64" s="71"/>
    </row>
    <row r="65" s="63" customFormat="1" ht="25.6" customHeight="1" spans="1:8">
      <c r="A65" s="68" t="s">
        <v>150</v>
      </c>
      <c r="B65" s="68" t="s">
        <v>151</v>
      </c>
      <c r="C65" s="69">
        <v>241.301</v>
      </c>
      <c r="D65" s="69">
        <v>240.8905</v>
      </c>
      <c r="E65" s="69">
        <v>171.9655</v>
      </c>
      <c r="F65" s="72">
        <v>0.713874146136938</v>
      </c>
      <c r="G65" s="67">
        <v>79.45</v>
      </c>
      <c r="H65" s="71">
        <f t="shared" si="0"/>
        <v>2.16444933920705</v>
      </c>
    </row>
    <row r="66" s="63" customFormat="1" ht="25.6" customHeight="1" spans="1:8">
      <c r="A66" s="68" t="s">
        <v>152</v>
      </c>
      <c r="B66" s="68" t="s">
        <v>153</v>
      </c>
      <c r="C66" s="69">
        <v>17</v>
      </c>
      <c r="D66" s="69"/>
      <c r="E66" s="69"/>
      <c r="F66" s="72"/>
      <c r="G66" s="67">
        <v>0</v>
      </c>
      <c r="H66" s="71"/>
    </row>
    <row r="67" s="63" customFormat="1" ht="25.6" customHeight="1" spans="1:8">
      <c r="A67" s="68" t="s">
        <v>154</v>
      </c>
      <c r="B67" s="68" t="s">
        <v>155</v>
      </c>
      <c r="C67" s="69">
        <v>123</v>
      </c>
      <c r="D67" s="69">
        <v>116.57</v>
      </c>
      <c r="E67" s="69">
        <v>116.57</v>
      </c>
      <c r="F67" s="72">
        <v>1</v>
      </c>
      <c r="G67" s="67">
        <v>118.62</v>
      </c>
      <c r="H67" s="71">
        <f t="shared" si="0"/>
        <v>0.982717922778621</v>
      </c>
    </row>
    <row r="68" s="63" customFormat="1" ht="25.6" customHeight="1" spans="1:8">
      <c r="A68" s="68" t="s">
        <v>156</v>
      </c>
      <c r="B68" s="68" t="s">
        <v>157</v>
      </c>
      <c r="C68" s="69">
        <v>18.365</v>
      </c>
      <c r="D68" s="69">
        <v>13.17317</v>
      </c>
      <c r="E68" s="69">
        <v>12.92817</v>
      </c>
      <c r="F68" s="72">
        <v>0.981401591264669</v>
      </c>
      <c r="G68" s="67">
        <v>41.7</v>
      </c>
      <c r="H68" s="71">
        <f t="shared" si="0"/>
        <v>0.310028057553957</v>
      </c>
    </row>
    <row r="69" s="63" customFormat="1" ht="25.6" customHeight="1" spans="1:8">
      <c r="A69" s="68" t="s">
        <v>158</v>
      </c>
      <c r="B69" s="68" t="s">
        <v>159</v>
      </c>
      <c r="C69" s="69">
        <v>3.05</v>
      </c>
      <c r="D69" s="69">
        <v>3.05</v>
      </c>
      <c r="E69" s="69">
        <v>2.73</v>
      </c>
      <c r="F69" s="72">
        <v>0.895081967213115</v>
      </c>
      <c r="G69" s="67">
        <v>2.16</v>
      </c>
      <c r="H69" s="71">
        <f t="shared" ref="H69:H100" si="1">E69/G69</f>
        <v>1.26388888888889</v>
      </c>
    </row>
    <row r="70" s="63" customFormat="1" ht="25.6" customHeight="1" spans="1:8">
      <c r="A70" s="68" t="s">
        <v>160</v>
      </c>
      <c r="B70" s="68" t="s">
        <v>161</v>
      </c>
      <c r="C70" s="69">
        <v>0.41</v>
      </c>
      <c r="D70" s="69">
        <v>0.41</v>
      </c>
      <c r="E70" s="69">
        <v>0.41</v>
      </c>
      <c r="F70" s="72">
        <v>1</v>
      </c>
      <c r="G70" s="67"/>
      <c r="H70" s="71"/>
    </row>
    <row r="71" s="63" customFormat="1" ht="25.6" customHeight="1" spans="1:8">
      <c r="A71" s="68" t="s">
        <v>162</v>
      </c>
      <c r="B71" s="68" t="s">
        <v>163</v>
      </c>
      <c r="C71" s="69">
        <v>2.64</v>
      </c>
      <c r="D71" s="69">
        <v>2.64</v>
      </c>
      <c r="E71" s="69">
        <v>2.32</v>
      </c>
      <c r="F71" s="72">
        <v>0.878787878787879</v>
      </c>
      <c r="G71" s="67">
        <v>2.16</v>
      </c>
      <c r="H71" s="71">
        <f t="shared" si="1"/>
        <v>1.07407407407407</v>
      </c>
    </row>
    <row r="72" s="63" customFormat="1" ht="25.6" customHeight="1" spans="1:8">
      <c r="A72" s="68" t="s">
        <v>164</v>
      </c>
      <c r="B72" s="68" t="s">
        <v>165</v>
      </c>
      <c r="C72" s="69">
        <v>2032.97</v>
      </c>
      <c r="D72" s="69">
        <v>1969.27439</v>
      </c>
      <c r="E72" s="69">
        <v>1671.263479</v>
      </c>
      <c r="F72" s="72">
        <v>0.848669686401599</v>
      </c>
      <c r="G72" s="67">
        <v>1480.68</v>
      </c>
      <c r="H72" s="71">
        <f t="shared" si="1"/>
        <v>1.12871348231893</v>
      </c>
    </row>
    <row r="73" s="63" customFormat="1" ht="25.6" customHeight="1" spans="1:8">
      <c r="A73" s="68" t="s">
        <v>166</v>
      </c>
      <c r="B73" s="68" t="s">
        <v>167</v>
      </c>
      <c r="C73" s="69">
        <v>628.33</v>
      </c>
      <c r="D73" s="69">
        <v>647.255455</v>
      </c>
      <c r="E73" s="69">
        <v>647.255455</v>
      </c>
      <c r="F73" s="72">
        <v>1</v>
      </c>
      <c r="G73" s="67">
        <v>519.09</v>
      </c>
      <c r="H73" s="71">
        <f t="shared" si="1"/>
        <v>1.24690411104047</v>
      </c>
    </row>
    <row r="74" s="63" customFormat="1" ht="25.6" customHeight="1" spans="1:8">
      <c r="A74" s="68" t="s">
        <v>168</v>
      </c>
      <c r="B74" s="68" t="s">
        <v>169</v>
      </c>
      <c r="C74" s="69">
        <v>1391.47</v>
      </c>
      <c r="D74" s="69">
        <v>1295.096935</v>
      </c>
      <c r="E74" s="69">
        <v>1020.090524</v>
      </c>
      <c r="F74" s="72">
        <v>0.787655731731</v>
      </c>
      <c r="G74" s="67">
        <v>953.32</v>
      </c>
      <c r="H74" s="71">
        <f t="shared" si="1"/>
        <v>1.0700399907691</v>
      </c>
    </row>
    <row r="75" s="63" customFormat="1" ht="25.6" customHeight="1" spans="1:8">
      <c r="A75" s="68" t="s">
        <v>170</v>
      </c>
      <c r="B75" s="68" t="s">
        <v>171</v>
      </c>
      <c r="C75" s="69">
        <v>13.174</v>
      </c>
      <c r="D75" s="69">
        <v>26.922</v>
      </c>
      <c r="E75" s="69">
        <v>3.9175</v>
      </c>
      <c r="F75" s="72">
        <v>0.145512963375678</v>
      </c>
      <c r="G75" s="67">
        <v>8.27</v>
      </c>
      <c r="H75" s="71">
        <f t="shared" si="1"/>
        <v>0.473700120918984</v>
      </c>
    </row>
    <row r="76" s="63" customFormat="1" ht="25.6" customHeight="1" spans="1:8">
      <c r="A76" s="68" t="s">
        <v>172</v>
      </c>
      <c r="B76" s="68" t="s">
        <v>173</v>
      </c>
      <c r="C76" s="69">
        <v>749.86055</v>
      </c>
      <c r="D76" s="69">
        <v>748.9721</v>
      </c>
      <c r="E76" s="69">
        <v>665.32568</v>
      </c>
      <c r="F76" s="72">
        <v>0.888318376612427</v>
      </c>
      <c r="G76" s="67">
        <v>752.27</v>
      </c>
      <c r="H76" s="71">
        <f t="shared" si="1"/>
        <v>0.88442404987571</v>
      </c>
    </row>
    <row r="77" s="63" customFormat="1" ht="25.6" customHeight="1" spans="1:8">
      <c r="A77" s="68" t="s">
        <v>174</v>
      </c>
      <c r="B77" s="68" t="s">
        <v>175</v>
      </c>
      <c r="C77" s="69">
        <v>16.19</v>
      </c>
      <c r="D77" s="69">
        <v>16.19</v>
      </c>
      <c r="E77" s="69">
        <v>15.17828</v>
      </c>
      <c r="F77" s="72">
        <v>0.937509573810994</v>
      </c>
      <c r="G77" s="67">
        <v>5.07</v>
      </c>
      <c r="H77" s="71">
        <f t="shared" si="1"/>
        <v>2.99374358974359</v>
      </c>
    </row>
    <row r="78" s="63" customFormat="1" ht="25.6" customHeight="1" spans="1:8">
      <c r="A78" s="68" t="s">
        <v>176</v>
      </c>
      <c r="B78" s="68" t="s">
        <v>177</v>
      </c>
      <c r="C78" s="69">
        <v>14.7408</v>
      </c>
      <c r="D78" s="69">
        <v>14.7408</v>
      </c>
      <c r="E78" s="69">
        <v>13.5908</v>
      </c>
      <c r="F78" s="72">
        <v>0.921985238250298</v>
      </c>
      <c r="G78" s="67">
        <v>146.54</v>
      </c>
      <c r="H78" s="71">
        <f t="shared" si="1"/>
        <v>0.0927446431008598</v>
      </c>
    </row>
    <row r="79" s="63" customFormat="1" ht="25.6" customHeight="1" spans="1:8">
      <c r="A79" s="68" t="s">
        <v>178</v>
      </c>
      <c r="B79" s="68" t="s">
        <v>179</v>
      </c>
      <c r="C79" s="69">
        <v>718.92975</v>
      </c>
      <c r="D79" s="69">
        <v>718.0413</v>
      </c>
      <c r="E79" s="69">
        <v>636.5566</v>
      </c>
      <c r="F79" s="72">
        <v>0.886518087469342</v>
      </c>
      <c r="G79" s="67">
        <v>600.66</v>
      </c>
      <c r="H79" s="71">
        <f t="shared" si="1"/>
        <v>1.05976192854527</v>
      </c>
    </row>
    <row r="80" s="63" customFormat="1" ht="25.6" customHeight="1" spans="1:8">
      <c r="A80" s="68" t="s">
        <v>180</v>
      </c>
      <c r="B80" s="68" t="s">
        <v>181</v>
      </c>
      <c r="C80" s="69">
        <v>8.5</v>
      </c>
      <c r="D80" s="69">
        <v>6.132809</v>
      </c>
      <c r="E80" s="69">
        <v>6.132809</v>
      </c>
      <c r="F80" s="72">
        <v>1</v>
      </c>
      <c r="G80" s="67">
        <v>17.5</v>
      </c>
      <c r="H80" s="71">
        <f t="shared" si="1"/>
        <v>0.350446228571429</v>
      </c>
    </row>
    <row r="81" s="63" customFormat="1" ht="25.6" customHeight="1" spans="1:8">
      <c r="A81" s="68" t="s">
        <v>182</v>
      </c>
      <c r="B81" s="68" t="s">
        <v>183</v>
      </c>
      <c r="C81" s="69">
        <v>8.5</v>
      </c>
      <c r="D81" s="69">
        <v>6.132809</v>
      </c>
      <c r="E81" s="69">
        <v>6.132809</v>
      </c>
      <c r="F81" s="72">
        <v>1</v>
      </c>
      <c r="G81" s="67">
        <v>17.5</v>
      </c>
      <c r="H81" s="71">
        <f t="shared" si="1"/>
        <v>0.350446228571429</v>
      </c>
    </row>
    <row r="82" s="63" customFormat="1" ht="25.6" customHeight="1" spans="1:8">
      <c r="A82" s="68" t="s">
        <v>184</v>
      </c>
      <c r="B82" s="68" t="s">
        <v>185</v>
      </c>
      <c r="C82" s="69">
        <v>76</v>
      </c>
      <c r="D82" s="69">
        <v>55.4982</v>
      </c>
      <c r="E82" s="69">
        <v>55.4982</v>
      </c>
      <c r="F82" s="72">
        <v>1</v>
      </c>
      <c r="G82" s="67">
        <v>55.5</v>
      </c>
      <c r="H82" s="71">
        <f t="shared" si="1"/>
        <v>0.999967567567568</v>
      </c>
    </row>
    <row r="83" s="63" customFormat="1" ht="25.6" customHeight="1" spans="1:8">
      <c r="A83" s="68" t="s">
        <v>186</v>
      </c>
      <c r="B83" s="68" t="s">
        <v>187</v>
      </c>
      <c r="C83" s="69">
        <v>76</v>
      </c>
      <c r="D83" s="69">
        <v>55.4982</v>
      </c>
      <c r="E83" s="69">
        <v>55.4982</v>
      </c>
      <c r="F83" s="72">
        <v>1</v>
      </c>
      <c r="G83" s="67">
        <v>55.5</v>
      </c>
      <c r="H83" s="71">
        <f t="shared" si="1"/>
        <v>0.999967567567568</v>
      </c>
    </row>
    <row r="84" s="63" customFormat="1" ht="25.6" customHeight="1" spans="1:8">
      <c r="A84" s="68" t="s">
        <v>188</v>
      </c>
      <c r="B84" s="68" t="s">
        <v>189</v>
      </c>
      <c r="C84" s="69">
        <v>2</v>
      </c>
      <c r="D84" s="69"/>
      <c r="E84" s="69"/>
      <c r="F84" s="72"/>
      <c r="G84" s="67"/>
      <c r="H84" s="71"/>
    </row>
    <row r="85" s="63" customFormat="1" ht="25.6" customHeight="1" spans="1:8">
      <c r="A85" s="68" t="s">
        <v>190</v>
      </c>
      <c r="B85" s="68" t="s">
        <v>191</v>
      </c>
      <c r="C85" s="69">
        <v>2</v>
      </c>
      <c r="D85" s="69"/>
      <c r="E85" s="69"/>
      <c r="F85" s="72"/>
      <c r="G85" s="67"/>
      <c r="H85" s="71"/>
    </row>
    <row r="86" s="63" customFormat="1" ht="25.6" customHeight="1" spans="1:8">
      <c r="A86" s="68" t="s">
        <v>192</v>
      </c>
      <c r="B86" s="68" t="s">
        <v>193</v>
      </c>
      <c r="C86" s="69">
        <v>84</v>
      </c>
      <c r="D86" s="69">
        <v>55.5495</v>
      </c>
      <c r="E86" s="69">
        <v>55.5495</v>
      </c>
      <c r="F86" s="72">
        <v>1</v>
      </c>
      <c r="G86" s="67">
        <v>52.25</v>
      </c>
      <c r="H86" s="71">
        <f t="shared" si="1"/>
        <v>1.06314832535885</v>
      </c>
    </row>
    <row r="87" s="63" customFormat="1" ht="25.6" customHeight="1" spans="1:8">
      <c r="A87" s="68" t="s">
        <v>194</v>
      </c>
      <c r="B87" s="68" t="s">
        <v>195</v>
      </c>
      <c r="C87" s="69">
        <v>84</v>
      </c>
      <c r="D87" s="69">
        <v>55.5495</v>
      </c>
      <c r="E87" s="69">
        <v>55.5495</v>
      </c>
      <c r="F87" s="72">
        <v>1</v>
      </c>
      <c r="G87" s="67">
        <v>52.25</v>
      </c>
      <c r="H87" s="71">
        <f t="shared" si="1"/>
        <v>1.06314832535885</v>
      </c>
    </row>
    <row r="88" s="63" customFormat="1" ht="25.6" customHeight="1" spans="1:8">
      <c r="A88" s="68" t="s">
        <v>196</v>
      </c>
      <c r="B88" s="68" t="s">
        <v>197</v>
      </c>
      <c r="C88" s="69">
        <v>723</v>
      </c>
      <c r="D88" s="69">
        <v>610.722517</v>
      </c>
      <c r="E88" s="69">
        <v>501.953776</v>
      </c>
      <c r="F88" s="72">
        <v>0.821901537977844</v>
      </c>
      <c r="G88" s="67">
        <v>504.33</v>
      </c>
      <c r="H88" s="71">
        <f t="shared" si="1"/>
        <v>0.995288354847025</v>
      </c>
    </row>
    <row r="89" s="63" customFormat="1" ht="25.6" customHeight="1" spans="1:8">
      <c r="A89" s="68" t="s">
        <v>198</v>
      </c>
      <c r="B89" s="68" t="s">
        <v>199</v>
      </c>
      <c r="C89" s="69">
        <v>261.98</v>
      </c>
      <c r="D89" s="69">
        <v>261.979053</v>
      </c>
      <c r="E89" s="69">
        <v>155.559112</v>
      </c>
      <c r="F89" s="72">
        <v>0.593784542003059</v>
      </c>
      <c r="G89" s="67">
        <v>164.29</v>
      </c>
      <c r="H89" s="71">
        <f t="shared" si="1"/>
        <v>0.946856850690852</v>
      </c>
    </row>
    <row r="90" s="63" customFormat="1" ht="25.6" customHeight="1" spans="1:8">
      <c r="A90" s="68" t="s">
        <v>200</v>
      </c>
      <c r="B90" s="68" t="s">
        <v>201</v>
      </c>
      <c r="C90" s="69">
        <v>461.0232</v>
      </c>
      <c r="D90" s="69">
        <v>348.743464</v>
      </c>
      <c r="E90" s="69">
        <v>346.394664</v>
      </c>
      <c r="F90" s="72">
        <v>0.993264963382941</v>
      </c>
      <c r="G90" s="67">
        <v>340.04</v>
      </c>
      <c r="H90" s="71">
        <f t="shared" si="1"/>
        <v>1.01868798964828</v>
      </c>
    </row>
    <row r="91" s="63" customFormat="1" ht="25.6" customHeight="1" spans="1:8">
      <c r="A91" s="68" t="s">
        <v>202</v>
      </c>
      <c r="B91" s="68" t="s">
        <v>203</v>
      </c>
      <c r="C91" s="69">
        <v>12.89</v>
      </c>
      <c r="D91" s="69">
        <v>12.887</v>
      </c>
      <c r="E91" s="69">
        <v>6.35</v>
      </c>
      <c r="F91" s="72">
        <v>0.492744626367657</v>
      </c>
      <c r="G91" s="67">
        <v>12.5</v>
      </c>
      <c r="H91" s="71">
        <f t="shared" si="1"/>
        <v>0.508</v>
      </c>
    </row>
    <row r="92" s="63" customFormat="1" ht="25.6" customHeight="1" spans="1:8">
      <c r="A92" s="68" t="s">
        <v>204</v>
      </c>
      <c r="B92" s="68" t="s">
        <v>205</v>
      </c>
      <c r="C92" s="69">
        <v>12.89</v>
      </c>
      <c r="D92" s="69">
        <v>12.887</v>
      </c>
      <c r="E92" s="69">
        <v>6.35</v>
      </c>
      <c r="F92" s="72">
        <v>0.492744626367657</v>
      </c>
      <c r="G92" s="67">
        <v>12.5</v>
      </c>
      <c r="H92" s="71">
        <f t="shared" si="1"/>
        <v>0.508</v>
      </c>
    </row>
    <row r="93" s="63" customFormat="1" ht="25.6" customHeight="1" spans="1:8">
      <c r="A93" s="70" t="s">
        <v>206</v>
      </c>
      <c r="B93" s="70" t="s">
        <v>207</v>
      </c>
      <c r="C93" s="70"/>
      <c r="D93" s="70"/>
      <c r="E93" s="70"/>
      <c r="F93" s="70"/>
      <c r="G93" s="67">
        <v>1200</v>
      </c>
      <c r="H93" s="71">
        <f t="shared" si="1"/>
        <v>0</v>
      </c>
    </row>
    <row r="94" s="63" customFormat="1" ht="25.6" customHeight="1" spans="1:8">
      <c r="A94" s="70" t="s">
        <v>208</v>
      </c>
      <c r="B94" s="70" t="s">
        <v>209</v>
      </c>
      <c r="C94" s="70"/>
      <c r="D94" s="70"/>
      <c r="E94" s="70"/>
      <c r="F94" s="70"/>
      <c r="G94" s="67">
        <v>1200</v>
      </c>
      <c r="H94" s="71">
        <f t="shared" si="1"/>
        <v>0</v>
      </c>
    </row>
    <row r="95" s="63" customFormat="1" ht="25.6" customHeight="1" spans="1:8">
      <c r="A95" s="68" t="s">
        <v>210</v>
      </c>
      <c r="B95" s="68" t="s">
        <v>211</v>
      </c>
      <c r="C95" s="69">
        <v>1905.24</v>
      </c>
      <c r="D95" s="69">
        <v>2437.924487</v>
      </c>
      <c r="E95" s="69">
        <v>2311.616441</v>
      </c>
      <c r="F95" s="72">
        <v>0.948190337037293</v>
      </c>
      <c r="G95" s="67">
        <v>2517.91</v>
      </c>
      <c r="H95" s="71">
        <f t="shared" si="1"/>
        <v>0.91806952631349</v>
      </c>
    </row>
    <row r="96" s="63" customFormat="1" ht="25.6" customHeight="1" spans="1:8">
      <c r="A96" s="68" t="s">
        <v>212</v>
      </c>
      <c r="B96" s="68" t="s">
        <v>213</v>
      </c>
      <c r="C96" s="69">
        <v>17</v>
      </c>
      <c r="D96" s="69">
        <v>10</v>
      </c>
      <c r="E96" s="69">
        <v>10</v>
      </c>
      <c r="F96" s="72">
        <v>1</v>
      </c>
      <c r="G96" s="67">
        <v>35.81</v>
      </c>
      <c r="H96" s="71">
        <f t="shared" si="1"/>
        <v>0.279251605696733</v>
      </c>
    </row>
    <row r="97" s="63" customFormat="1" ht="25.6" customHeight="1" spans="1:8">
      <c r="A97" s="68" t="s">
        <v>214</v>
      </c>
      <c r="B97" s="68" t="s">
        <v>215</v>
      </c>
      <c r="C97" s="69">
        <v>9</v>
      </c>
      <c r="D97" s="69">
        <v>10</v>
      </c>
      <c r="E97" s="69">
        <v>10</v>
      </c>
      <c r="F97" s="72">
        <v>1</v>
      </c>
      <c r="G97" s="67">
        <v>17</v>
      </c>
      <c r="H97" s="71">
        <f t="shared" si="1"/>
        <v>0.588235294117647</v>
      </c>
    </row>
    <row r="98" s="63" customFormat="1" ht="25.6" customHeight="1" spans="1:8">
      <c r="A98" s="68" t="s">
        <v>216</v>
      </c>
      <c r="B98" s="68" t="s">
        <v>217</v>
      </c>
      <c r="C98" s="69">
        <v>8</v>
      </c>
      <c r="D98" s="69"/>
      <c r="E98" s="69"/>
      <c r="F98" s="72"/>
      <c r="G98" s="67">
        <v>18.81</v>
      </c>
      <c r="H98" s="71">
        <f t="shared" si="1"/>
        <v>0</v>
      </c>
    </row>
    <row r="99" s="63" customFormat="1" ht="25.6" customHeight="1" spans="1:8">
      <c r="A99" s="68" t="s">
        <v>218</v>
      </c>
      <c r="B99" s="68" t="s">
        <v>219</v>
      </c>
      <c r="C99" s="69">
        <v>31.3</v>
      </c>
      <c r="D99" s="69">
        <v>23.428386</v>
      </c>
      <c r="E99" s="69">
        <v>23.428386</v>
      </c>
      <c r="F99" s="72">
        <v>1</v>
      </c>
      <c r="G99" s="67">
        <v>190.42</v>
      </c>
      <c r="H99" s="71">
        <f t="shared" si="1"/>
        <v>0.123035321919966</v>
      </c>
    </row>
    <row r="100" s="63" customFormat="1" ht="25.6" customHeight="1" spans="1:8">
      <c r="A100" s="68" t="s">
        <v>220</v>
      </c>
      <c r="B100" s="68" t="s">
        <v>221</v>
      </c>
      <c r="C100" s="69">
        <v>31.3</v>
      </c>
      <c r="D100" s="69">
        <v>23.428386</v>
      </c>
      <c r="E100" s="69">
        <v>23.428386</v>
      </c>
      <c r="F100" s="72">
        <v>1</v>
      </c>
      <c r="G100" s="67">
        <v>190.42</v>
      </c>
      <c r="H100" s="71">
        <f t="shared" si="1"/>
        <v>0.123035321919966</v>
      </c>
    </row>
    <row r="101" s="63" customFormat="1" ht="25.6" customHeight="1" spans="1:8">
      <c r="A101" s="68" t="s">
        <v>222</v>
      </c>
      <c r="B101" s="68" t="s">
        <v>223</v>
      </c>
      <c r="C101" s="69">
        <v>33.764</v>
      </c>
      <c r="D101" s="69">
        <v>24.88629</v>
      </c>
      <c r="E101" s="69">
        <v>24.88629</v>
      </c>
      <c r="F101" s="72">
        <v>1</v>
      </c>
      <c r="G101" s="67">
        <v>29.31</v>
      </c>
      <c r="H101" s="71">
        <f t="shared" ref="H101:H132" si="2">E101/G101</f>
        <v>0.84907164790174</v>
      </c>
    </row>
    <row r="102" s="63" customFormat="1" ht="25.6" customHeight="1" spans="1:8">
      <c r="A102" s="68" t="s">
        <v>224</v>
      </c>
      <c r="B102" s="68" t="s">
        <v>225</v>
      </c>
      <c r="C102" s="69">
        <v>33.764</v>
      </c>
      <c r="D102" s="69">
        <v>24.88629</v>
      </c>
      <c r="E102" s="69">
        <v>24.88629</v>
      </c>
      <c r="F102" s="72">
        <v>1</v>
      </c>
      <c r="G102" s="67">
        <v>29.31</v>
      </c>
      <c r="H102" s="71">
        <f t="shared" si="2"/>
        <v>0.84907164790174</v>
      </c>
    </row>
    <row r="103" s="63" customFormat="1" ht="25.6" customHeight="1" spans="1:8">
      <c r="A103" s="68" t="s">
        <v>226</v>
      </c>
      <c r="B103" s="68" t="s">
        <v>227</v>
      </c>
      <c r="C103" s="69">
        <v>270.05</v>
      </c>
      <c r="D103" s="69">
        <v>224.536399</v>
      </c>
      <c r="E103" s="69">
        <v>224.536399</v>
      </c>
      <c r="F103" s="72">
        <v>1</v>
      </c>
      <c r="G103" s="67">
        <v>246.12</v>
      </c>
      <c r="H103" s="71">
        <f t="shared" si="2"/>
        <v>0.912304562814887</v>
      </c>
    </row>
    <row r="104" s="63" customFormat="1" ht="25.6" customHeight="1" spans="1:8">
      <c r="A104" s="68" t="s">
        <v>228</v>
      </c>
      <c r="B104" s="68" t="s">
        <v>229</v>
      </c>
      <c r="C104" s="69">
        <v>72</v>
      </c>
      <c r="D104" s="69">
        <v>62.040985</v>
      </c>
      <c r="E104" s="69">
        <v>62.040985</v>
      </c>
      <c r="F104" s="72">
        <v>1</v>
      </c>
      <c r="G104" s="67">
        <v>72.81</v>
      </c>
      <c r="H104" s="71">
        <f t="shared" si="2"/>
        <v>0.852094286499107</v>
      </c>
    </row>
    <row r="105" s="63" customFormat="1" ht="25.6" customHeight="1" spans="1:8">
      <c r="A105" s="68" t="s">
        <v>230</v>
      </c>
      <c r="B105" s="68" t="s">
        <v>231</v>
      </c>
      <c r="C105" s="69">
        <v>198.05</v>
      </c>
      <c r="D105" s="69">
        <v>162.495414</v>
      </c>
      <c r="E105" s="69">
        <v>162.495414</v>
      </c>
      <c r="F105" s="72">
        <v>1</v>
      </c>
      <c r="G105" s="67">
        <v>173.31</v>
      </c>
      <c r="H105" s="71">
        <f t="shared" si="2"/>
        <v>0.937599757659685</v>
      </c>
    </row>
    <row r="106" s="63" customFormat="1" ht="25.6" customHeight="1" spans="1:8">
      <c r="A106" s="68" t="s">
        <v>232</v>
      </c>
      <c r="B106" s="68" t="s">
        <v>233</v>
      </c>
      <c r="C106" s="69">
        <v>4.8</v>
      </c>
      <c r="D106" s="69"/>
      <c r="E106" s="69"/>
      <c r="F106" s="72"/>
      <c r="G106" s="67"/>
      <c r="H106" s="71"/>
    </row>
    <row r="107" s="63" customFormat="1" ht="25.6" customHeight="1" spans="1:8">
      <c r="A107" s="68" t="s">
        <v>234</v>
      </c>
      <c r="B107" s="68" t="s">
        <v>235</v>
      </c>
      <c r="C107" s="69">
        <v>4.8</v>
      </c>
      <c r="D107" s="69"/>
      <c r="E107" s="69"/>
      <c r="F107" s="72"/>
      <c r="G107" s="67"/>
      <c r="H107" s="71"/>
    </row>
    <row r="108" s="63" customFormat="1" ht="25.6" customHeight="1" spans="1:8">
      <c r="A108" s="68" t="s">
        <v>236</v>
      </c>
      <c r="B108" s="68" t="s">
        <v>237</v>
      </c>
      <c r="C108" s="69">
        <v>1528.43</v>
      </c>
      <c r="D108" s="69">
        <v>2135.173412</v>
      </c>
      <c r="E108" s="69">
        <v>2028.765366</v>
      </c>
      <c r="F108" s="72">
        <v>0.950164213640929</v>
      </c>
      <c r="G108" s="67">
        <v>2012.06</v>
      </c>
      <c r="H108" s="71">
        <f t="shared" si="2"/>
        <v>1.00830261821218</v>
      </c>
    </row>
    <row r="109" s="63" customFormat="1" ht="25.6" customHeight="1" spans="1:8">
      <c r="A109" s="68" t="s">
        <v>238</v>
      </c>
      <c r="B109" s="68" t="s">
        <v>239</v>
      </c>
      <c r="C109" s="69">
        <v>1528.43</v>
      </c>
      <c r="D109" s="69">
        <v>2127.975212</v>
      </c>
      <c r="E109" s="69">
        <v>2021.567166</v>
      </c>
      <c r="F109" s="72">
        <v>0.949995636509322</v>
      </c>
      <c r="G109" s="67">
        <v>2006.33</v>
      </c>
      <c r="H109" s="71">
        <f t="shared" si="2"/>
        <v>1.00759454626108</v>
      </c>
    </row>
    <row r="110" s="63" customFormat="1" ht="25.6" customHeight="1" spans="1:8">
      <c r="A110" s="68" t="s">
        <v>240</v>
      </c>
      <c r="B110" s="68" t="s">
        <v>241</v>
      </c>
      <c r="C110" s="69"/>
      <c r="D110" s="69">
        <v>7.1982</v>
      </c>
      <c r="E110" s="69">
        <v>7.1982</v>
      </c>
      <c r="F110" s="72">
        <v>1</v>
      </c>
      <c r="G110" s="67">
        <v>5.73</v>
      </c>
      <c r="H110" s="71">
        <f t="shared" si="2"/>
        <v>1.25623036649215</v>
      </c>
    </row>
    <row r="111" s="63" customFormat="1" ht="25.6" customHeight="1" spans="1:8">
      <c r="A111" s="70" t="s">
        <v>242</v>
      </c>
      <c r="B111" s="70" t="s">
        <v>243</v>
      </c>
      <c r="C111" s="69"/>
      <c r="D111" s="69"/>
      <c r="E111" s="69"/>
      <c r="F111" s="72"/>
      <c r="G111" s="67">
        <v>4.19</v>
      </c>
      <c r="H111" s="71">
        <f t="shared" si="2"/>
        <v>0</v>
      </c>
    </row>
    <row r="112" s="63" customFormat="1" ht="25.6" customHeight="1" spans="1:8">
      <c r="A112" s="70" t="s">
        <v>244</v>
      </c>
      <c r="B112" s="70" t="s">
        <v>245</v>
      </c>
      <c r="C112" s="69"/>
      <c r="D112" s="69"/>
      <c r="E112" s="69"/>
      <c r="F112" s="72"/>
      <c r="G112" s="67">
        <v>4.19</v>
      </c>
      <c r="H112" s="71">
        <f t="shared" si="2"/>
        <v>0</v>
      </c>
    </row>
    <row r="113" s="63" customFormat="1" ht="25.6" customHeight="1" spans="1:8">
      <c r="A113" s="68" t="s">
        <v>246</v>
      </c>
      <c r="B113" s="68" t="s">
        <v>247</v>
      </c>
      <c r="C113" s="69">
        <v>19.9</v>
      </c>
      <c r="D113" s="69">
        <v>19.9</v>
      </c>
      <c r="E113" s="69"/>
      <c r="F113" s="72"/>
      <c r="G113" s="67"/>
      <c r="H113" s="71"/>
    </row>
    <row r="114" s="63" customFormat="1" ht="25.6" customHeight="1" spans="1:8">
      <c r="A114" s="68" t="s">
        <v>248</v>
      </c>
      <c r="B114" s="68" t="s">
        <v>247</v>
      </c>
      <c r="C114" s="69">
        <v>19.9</v>
      </c>
      <c r="D114" s="69">
        <v>19.9</v>
      </c>
      <c r="E114" s="69"/>
      <c r="F114" s="72"/>
      <c r="G114" s="67"/>
      <c r="H114" s="71"/>
    </row>
    <row r="115" s="63" customFormat="1" ht="25.6" customHeight="1" spans="1:8">
      <c r="A115" s="68" t="s">
        <v>249</v>
      </c>
      <c r="B115" s="68" t="s">
        <v>250</v>
      </c>
      <c r="C115" s="69">
        <v>1686.17</v>
      </c>
      <c r="D115" s="69">
        <v>1633.013627</v>
      </c>
      <c r="E115" s="69">
        <v>782.594107</v>
      </c>
      <c r="F115" s="72">
        <v>0.479233053576962</v>
      </c>
      <c r="G115" s="67">
        <v>1781.84</v>
      </c>
      <c r="H115" s="71">
        <f t="shared" si="2"/>
        <v>0.439205600390607</v>
      </c>
    </row>
    <row r="116" s="63" customFormat="1" ht="25.6" customHeight="1" spans="1:8">
      <c r="A116" s="68" t="s">
        <v>251</v>
      </c>
      <c r="B116" s="68" t="s">
        <v>252</v>
      </c>
      <c r="C116" s="69">
        <v>600.71</v>
      </c>
      <c r="D116" s="69">
        <v>570.996027</v>
      </c>
      <c r="E116" s="69">
        <v>570.996027</v>
      </c>
      <c r="F116" s="72">
        <v>1</v>
      </c>
      <c r="G116" s="67">
        <v>967.97</v>
      </c>
      <c r="H116" s="71">
        <f t="shared" si="2"/>
        <v>0.589890210440406</v>
      </c>
    </row>
    <row r="117" s="63" customFormat="1" ht="25.6" customHeight="1" spans="1:8">
      <c r="A117" s="68" t="s">
        <v>253</v>
      </c>
      <c r="B117" s="68" t="s">
        <v>254</v>
      </c>
      <c r="C117" s="69">
        <v>600.71</v>
      </c>
      <c r="D117" s="69">
        <v>570.996027</v>
      </c>
      <c r="E117" s="69">
        <v>570.996027</v>
      </c>
      <c r="F117" s="72">
        <v>1</v>
      </c>
      <c r="G117" s="67">
        <v>967.97</v>
      </c>
      <c r="H117" s="71">
        <f t="shared" si="2"/>
        <v>0.589890210440406</v>
      </c>
    </row>
    <row r="118" s="63" customFormat="1" ht="25.6" customHeight="1" spans="1:8">
      <c r="A118" s="68" t="s">
        <v>255</v>
      </c>
      <c r="B118" s="68" t="s">
        <v>256</v>
      </c>
      <c r="C118" s="69">
        <v>832.992</v>
      </c>
      <c r="D118" s="69">
        <v>832.992</v>
      </c>
      <c r="E118" s="69"/>
      <c r="F118" s="72"/>
      <c r="G118" s="67">
        <v>474.01</v>
      </c>
      <c r="H118" s="71"/>
    </row>
    <row r="119" s="63" customFormat="1" ht="25.6" customHeight="1" spans="1:8">
      <c r="A119" s="68" t="s">
        <v>257</v>
      </c>
      <c r="B119" s="68" t="s">
        <v>258</v>
      </c>
      <c r="C119" s="69">
        <v>832.992</v>
      </c>
      <c r="D119" s="69">
        <v>832.992</v>
      </c>
      <c r="E119" s="69"/>
      <c r="F119" s="72"/>
      <c r="G119" s="67">
        <v>474.01</v>
      </c>
      <c r="H119" s="71"/>
    </row>
    <row r="120" s="63" customFormat="1" ht="25.6" customHeight="1" spans="1:8">
      <c r="A120" s="68" t="s">
        <v>259</v>
      </c>
      <c r="B120" s="68" t="s">
        <v>260</v>
      </c>
      <c r="C120" s="69">
        <v>252.47</v>
      </c>
      <c r="D120" s="69">
        <v>229.0256</v>
      </c>
      <c r="E120" s="69">
        <v>211.59808</v>
      </c>
      <c r="F120" s="72">
        <v>0.923905799177035</v>
      </c>
      <c r="G120" s="67">
        <v>339.86</v>
      </c>
      <c r="H120" s="71">
        <f t="shared" si="2"/>
        <v>0.622603660330724</v>
      </c>
    </row>
    <row r="121" s="63" customFormat="1" ht="25.6" customHeight="1" spans="1:8">
      <c r="A121" s="68" t="s">
        <v>261</v>
      </c>
      <c r="B121" s="68" t="s">
        <v>262</v>
      </c>
      <c r="C121" s="69">
        <v>83.42</v>
      </c>
      <c r="D121" s="69">
        <v>229.0256</v>
      </c>
      <c r="E121" s="69">
        <v>211.59808</v>
      </c>
      <c r="F121" s="72">
        <v>0.923905799177035</v>
      </c>
      <c r="G121" s="67">
        <v>89.86</v>
      </c>
      <c r="H121" s="71">
        <f t="shared" si="2"/>
        <v>2.35475272646339</v>
      </c>
    </row>
    <row r="122" s="63" customFormat="1" ht="25.6" customHeight="1" spans="1:8">
      <c r="A122" s="68">
        <v>2111199</v>
      </c>
      <c r="B122" s="68" t="s">
        <v>263</v>
      </c>
      <c r="C122" s="69">
        <v>169.05</v>
      </c>
      <c r="D122" s="69"/>
      <c r="E122" s="69"/>
      <c r="F122" s="72"/>
      <c r="G122" s="67">
        <v>250</v>
      </c>
      <c r="H122" s="71"/>
    </row>
    <row r="123" s="63" customFormat="1" ht="25.6" customHeight="1" spans="1:8">
      <c r="A123" s="68" t="s">
        <v>264</v>
      </c>
      <c r="B123" s="68" t="s">
        <v>265</v>
      </c>
      <c r="C123" s="69">
        <v>4858.537359</v>
      </c>
      <c r="D123" s="69">
        <v>4836.846331</v>
      </c>
      <c r="E123" s="69">
        <v>4720.456972</v>
      </c>
      <c r="F123" s="72">
        <v>0.975936932655056</v>
      </c>
      <c r="G123" s="67">
        <v>3456.41</v>
      </c>
      <c r="H123" s="71">
        <f t="shared" si="2"/>
        <v>1.36571094632871</v>
      </c>
    </row>
    <row r="124" s="63" customFormat="1" ht="25.6" customHeight="1" spans="1:8">
      <c r="A124" s="68" t="s">
        <v>266</v>
      </c>
      <c r="B124" s="68" t="s">
        <v>267</v>
      </c>
      <c r="C124" s="69">
        <v>4858.438</v>
      </c>
      <c r="D124" s="69">
        <v>4836.746972</v>
      </c>
      <c r="E124" s="69">
        <v>4720.456972</v>
      </c>
      <c r="F124" s="72">
        <v>0.975956980864783</v>
      </c>
      <c r="G124" s="67">
        <v>2109.94</v>
      </c>
      <c r="H124" s="71">
        <f t="shared" si="2"/>
        <v>2.23724701745073</v>
      </c>
    </row>
    <row r="125" s="63" customFormat="1" ht="25.6" customHeight="1" spans="1:8">
      <c r="A125" s="68" t="s">
        <v>268</v>
      </c>
      <c r="B125" s="68" t="s">
        <v>42</v>
      </c>
      <c r="C125" s="69">
        <v>214.54</v>
      </c>
      <c r="D125" s="69">
        <v>166.280149</v>
      </c>
      <c r="E125" s="69">
        <v>166.280149</v>
      </c>
      <c r="F125" s="72">
        <v>1</v>
      </c>
      <c r="G125" s="67">
        <v>181.55</v>
      </c>
      <c r="H125" s="71">
        <f t="shared" si="2"/>
        <v>0.915891759845772</v>
      </c>
    </row>
    <row r="126" s="63" customFormat="1" ht="25.6" customHeight="1" spans="1:8">
      <c r="A126" s="68" t="s">
        <v>269</v>
      </c>
      <c r="B126" s="68" t="s">
        <v>270</v>
      </c>
      <c r="C126" s="69">
        <v>9.7</v>
      </c>
      <c r="D126" s="69">
        <v>8.696922</v>
      </c>
      <c r="E126" s="69">
        <v>8.696922</v>
      </c>
      <c r="F126" s="72">
        <v>1</v>
      </c>
      <c r="G126" s="67">
        <v>7.55</v>
      </c>
      <c r="H126" s="71">
        <f t="shared" si="2"/>
        <v>1.1519101986755</v>
      </c>
    </row>
    <row r="127" s="63" customFormat="1" ht="25.6" customHeight="1" spans="1:8">
      <c r="A127" s="68" t="s">
        <v>271</v>
      </c>
      <c r="B127" s="68" t="s">
        <v>272</v>
      </c>
      <c r="C127" s="69">
        <v>4634.198</v>
      </c>
      <c r="D127" s="69">
        <v>4661.769901</v>
      </c>
      <c r="E127" s="69">
        <v>4545.479901</v>
      </c>
      <c r="F127" s="72">
        <v>0.975054538840483</v>
      </c>
      <c r="G127" s="67">
        <v>1920.84</v>
      </c>
      <c r="H127" s="71">
        <f t="shared" si="2"/>
        <v>2.36640214749797</v>
      </c>
    </row>
    <row r="128" s="63" customFormat="1" ht="25.6" customHeight="1" spans="1:8">
      <c r="A128" s="70" t="s">
        <v>273</v>
      </c>
      <c r="B128" s="70" t="s">
        <v>274</v>
      </c>
      <c r="C128" s="69"/>
      <c r="D128" s="69"/>
      <c r="E128" s="69"/>
      <c r="F128" s="72"/>
      <c r="G128" s="67">
        <v>36.16</v>
      </c>
      <c r="H128" s="71"/>
    </row>
    <row r="129" s="63" customFormat="1" ht="25.6" customHeight="1" spans="1:8">
      <c r="A129" s="70" t="s">
        <v>275</v>
      </c>
      <c r="B129" s="70" t="s">
        <v>276</v>
      </c>
      <c r="C129" s="69"/>
      <c r="D129" s="69"/>
      <c r="E129" s="69"/>
      <c r="F129" s="72"/>
      <c r="G129" s="67">
        <v>36.16</v>
      </c>
      <c r="H129" s="71"/>
    </row>
    <row r="130" s="63" customFormat="1" ht="25.6" customHeight="1" spans="1:8">
      <c r="A130" s="68" t="s">
        <v>277</v>
      </c>
      <c r="B130" s="68" t="s">
        <v>278</v>
      </c>
      <c r="C130" s="69">
        <v>0.099359</v>
      </c>
      <c r="D130" s="69">
        <v>0.099359</v>
      </c>
      <c r="E130" s="69"/>
      <c r="F130" s="72"/>
      <c r="G130" s="67">
        <v>53.51</v>
      </c>
      <c r="H130" s="71"/>
    </row>
    <row r="131" s="63" customFormat="1" ht="25.6" customHeight="1" spans="1:8">
      <c r="A131" s="68" t="s">
        <v>279</v>
      </c>
      <c r="B131" s="68" t="s">
        <v>280</v>
      </c>
      <c r="C131" s="69">
        <v>0.099359</v>
      </c>
      <c r="D131" s="69">
        <v>0.099359</v>
      </c>
      <c r="E131" s="69"/>
      <c r="F131" s="72"/>
      <c r="G131" s="67">
        <v>53.51</v>
      </c>
      <c r="H131" s="71"/>
    </row>
    <row r="132" s="63" customFormat="1" ht="25.6" customHeight="1" spans="1:8">
      <c r="A132" s="70" t="s">
        <v>281</v>
      </c>
      <c r="B132" s="70" t="s">
        <v>282</v>
      </c>
      <c r="C132" s="69"/>
      <c r="D132" s="69"/>
      <c r="E132" s="69"/>
      <c r="F132" s="72"/>
      <c r="G132" s="67">
        <v>1256.8</v>
      </c>
      <c r="H132" s="71"/>
    </row>
    <row r="133" s="63" customFormat="1" ht="25.6" customHeight="1" spans="1:8">
      <c r="A133" s="70" t="s">
        <v>283</v>
      </c>
      <c r="B133" s="70" t="s">
        <v>284</v>
      </c>
      <c r="C133" s="69"/>
      <c r="D133" s="69"/>
      <c r="E133" s="69"/>
      <c r="F133" s="72"/>
      <c r="G133" s="67">
        <v>1256.8</v>
      </c>
      <c r="H133" s="71"/>
    </row>
    <row r="134" s="63" customFormat="1" ht="25.6" customHeight="1" spans="1:8">
      <c r="A134" s="68" t="s">
        <v>285</v>
      </c>
      <c r="B134" s="68" t="s">
        <v>286</v>
      </c>
      <c r="C134" s="69">
        <v>17884.8</v>
      </c>
      <c r="D134" s="69">
        <v>22637.322967</v>
      </c>
      <c r="E134" s="69">
        <v>15441.011866</v>
      </c>
      <c r="F134" s="72">
        <v>0.682104146700979</v>
      </c>
      <c r="G134" s="67">
        <v>10435.07</v>
      </c>
      <c r="H134" s="71">
        <f t="shared" ref="H133:H165" si="3">E134/G134</f>
        <v>1.47972288312393</v>
      </c>
    </row>
    <row r="135" s="63" customFormat="1" ht="25.6" customHeight="1" spans="1:8">
      <c r="A135" s="68" t="s">
        <v>287</v>
      </c>
      <c r="B135" s="68" t="s">
        <v>288</v>
      </c>
      <c r="C135" s="69">
        <v>11844.67</v>
      </c>
      <c r="D135" s="69">
        <v>14786.370898</v>
      </c>
      <c r="E135" s="69">
        <v>10945.195285</v>
      </c>
      <c r="F135" s="72">
        <v>0.74022188138676</v>
      </c>
      <c r="G135" s="67">
        <v>3971.51</v>
      </c>
      <c r="H135" s="71">
        <f t="shared" si="3"/>
        <v>2.75592791784485</v>
      </c>
    </row>
    <row r="136" s="63" customFormat="1" ht="25.6" customHeight="1" spans="1:8">
      <c r="A136" s="68" t="s">
        <v>289</v>
      </c>
      <c r="B136" s="68" t="s">
        <v>66</v>
      </c>
      <c r="C136" s="69">
        <v>320.903</v>
      </c>
      <c r="D136" s="69">
        <v>346.634531</v>
      </c>
      <c r="E136" s="69">
        <v>346.634531</v>
      </c>
      <c r="F136" s="72">
        <v>1</v>
      </c>
      <c r="G136" s="67">
        <v>290.99</v>
      </c>
      <c r="H136" s="71">
        <f t="shared" si="3"/>
        <v>1.19122489088972</v>
      </c>
    </row>
    <row r="137" s="63" customFormat="1" ht="25.6" customHeight="1" spans="1:8">
      <c r="A137" s="70" t="s">
        <v>290</v>
      </c>
      <c r="B137" s="70" t="s">
        <v>291</v>
      </c>
      <c r="C137" s="69"/>
      <c r="D137" s="69"/>
      <c r="E137" s="69"/>
      <c r="F137" s="72"/>
      <c r="G137" s="67">
        <v>25.18</v>
      </c>
      <c r="H137" s="71"/>
    </row>
    <row r="138" s="63" customFormat="1" ht="25.6" customHeight="1" spans="1:8">
      <c r="A138" s="68" t="s">
        <v>292</v>
      </c>
      <c r="B138" s="68" t="s">
        <v>293</v>
      </c>
      <c r="C138" s="69">
        <v>4.177188</v>
      </c>
      <c r="D138" s="69">
        <v>4.177188</v>
      </c>
      <c r="E138" s="69">
        <v>4.177188</v>
      </c>
      <c r="F138" s="72">
        <v>1</v>
      </c>
      <c r="G138" s="67">
        <v>4.18</v>
      </c>
      <c r="H138" s="71">
        <f t="shared" si="3"/>
        <v>0.999327272727273</v>
      </c>
    </row>
    <row r="139" s="63" customFormat="1" ht="25.6" customHeight="1" spans="1:8">
      <c r="A139" s="68" t="s">
        <v>294</v>
      </c>
      <c r="B139" s="68" t="s">
        <v>295</v>
      </c>
      <c r="C139" s="69">
        <v>2547.5</v>
      </c>
      <c r="D139" s="69">
        <v>6780.063862</v>
      </c>
      <c r="E139" s="69">
        <v>5620.238138</v>
      </c>
      <c r="F139" s="72">
        <v>0.82893587027986</v>
      </c>
      <c r="G139" s="67">
        <v>2182.47</v>
      </c>
      <c r="H139" s="71">
        <f t="shared" si="3"/>
        <v>2.57517314693902</v>
      </c>
    </row>
    <row r="140" s="63" customFormat="1" ht="25.6" customHeight="1" spans="1:8">
      <c r="A140" s="68" t="s">
        <v>296</v>
      </c>
      <c r="B140" s="68" t="s">
        <v>297</v>
      </c>
      <c r="C140" s="69">
        <v>19.96</v>
      </c>
      <c r="D140" s="69">
        <v>41.34</v>
      </c>
      <c r="E140" s="69">
        <v>41.34</v>
      </c>
      <c r="F140" s="72">
        <v>1</v>
      </c>
      <c r="G140" s="67">
        <v>17.32</v>
      </c>
      <c r="H140" s="71">
        <f t="shared" si="3"/>
        <v>2.38683602771363</v>
      </c>
    </row>
    <row r="141" s="63" customFormat="1" ht="25.6" customHeight="1" spans="1:8">
      <c r="A141" s="68" t="s">
        <v>298</v>
      </c>
      <c r="B141" s="68" t="s">
        <v>299</v>
      </c>
      <c r="C141" s="69">
        <v>38.334121</v>
      </c>
      <c r="D141" s="69">
        <v>38.334121</v>
      </c>
      <c r="E141" s="69">
        <v>38.321689</v>
      </c>
      <c r="F141" s="72">
        <v>0.999675693620313</v>
      </c>
      <c r="G141" s="67">
        <v>22.78</v>
      </c>
      <c r="H141" s="71">
        <f t="shared" si="3"/>
        <v>1.68225149253731</v>
      </c>
    </row>
    <row r="142" s="63" customFormat="1" ht="25.6" customHeight="1" spans="1:8">
      <c r="A142" s="68" t="s">
        <v>300</v>
      </c>
      <c r="B142" s="68" t="s">
        <v>301</v>
      </c>
      <c r="C142" s="69">
        <v>231.54</v>
      </c>
      <c r="D142" s="69">
        <v>390.75</v>
      </c>
      <c r="E142" s="69">
        <v>105.07</v>
      </c>
      <c r="F142" s="72">
        <v>0.268893154190659</v>
      </c>
      <c r="G142" s="67">
        <v>0</v>
      </c>
      <c r="H142" s="71"/>
    </row>
    <row r="143" s="63" customFormat="1" ht="25.6" customHeight="1" spans="1:8">
      <c r="A143" s="68" t="s">
        <v>302</v>
      </c>
      <c r="B143" s="68" t="s">
        <v>303</v>
      </c>
      <c r="C143" s="69">
        <v>8682.2557</v>
      </c>
      <c r="D143" s="69">
        <v>7185.071196</v>
      </c>
      <c r="E143" s="69">
        <v>4789.413739</v>
      </c>
      <c r="F143" s="72">
        <v>0.66657846642721</v>
      </c>
      <c r="G143" s="67">
        <v>1428.59</v>
      </c>
      <c r="H143" s="71">
        <f t="shared" si="3"/>
        <v>3.35254603420155</v>
      </c>
    </row>
    <row r="144" s="63" customFormat="1" ht="25.6" customHeight="1" spans="1:8">
      <c r="A144" s="68" t="s">
        <v>304</v>
      </c>
      <c r="B144" s="68" t="s">
        <v>305</v>
      </c>
      <c r="C144" s="69">
        <v>2680.092613</v>
      </c>
      <c r="D144" s="69">
        <v>2871.524036</v>
      </c>
      <c r="E144" s="69">
        <v>1826.996268</v>
      </c>
      <c r="F144" s="72">
        <v>0.636246204139383</v>
      </c>
      <c r="G144" s="67">
        <v>2016.68</v>
      </c>
      <c r="H144" s="71">
        <f t="shared" si="3"/>
        <v>0.905942572941666</v>
      </c>
    </row>
    <row r="145" s="63" customFormat="1" ht="25.6" customHeight="1" spans="1:8">
      <c r="A145" s="68" t="s">
        <v>306</v>
      </c>
      <c r="B145" s="68" t="s">
        <v>307</v>
      </c>
      <c r="C145" s="69">
        <v>320.63</v>
      </c>
      <c r="D145" s="69">
        <v>327.2594</v>
      </c>
      <c r="E145" s="69">
        <v>6.6294</v>
      </c>
      <c r="F145" s="72">
        <v>0.0202573249232872</v>
      </c>
      <c r="G145" s="67"/>
      <c r="H145" s="71"/>
    </row>
    <row r="146" s="63" customFormat="1" ht="25.6" customHeight="1" spans="1:8">
      <c r="A146" s="68" t="s">
        <v>308</v>
      </c>
      <c r="B146" s="68" t="s">
        <v>309</v>
      </c>
      <c r="C146" s="69">
        <v>634.19372</v>
      </c>
      <c r="D146" s="69">
        <v>828.37372</v>
      </c>
      <c r="E146" s="69">
        <v>180.8268</v>
      </c>
      <c r="F146" s="72">
        <v>0.218291328701253</v>
      </c>
      <c r="G146" s="67">
        <v>404.01</v>
      </c>
      <c r="H146" s="71">
        <f t="shared" si="3"/>
        <v>0.447580010395782</v>
      </c>
    </row>
    <row r="147" s="63" customFormat="1" ht="25.6" customHeight="1" spans="1:8">
      <c r="A147" s="68" t="s">
        <v>310</v>
      </c>
      <c r="B147" s="68" t="s">
        <v>311</v>
      </c>
      <c r="C147" s="69">
        <v>1725.268893</v>
      </c>
      <c r="D147" s="69">
        <v>1715.890916</v>
      </c>
      <c r="E147" s="69">
        <v>1639.540068</v>
      </c>
      <c r="F147" s="72">
        <v>0.955503670257789</v>
      </c>
      <c r="G147" s="67">
        <v>1612.67</v>
      </c>
      <c r="H147" s="71">
        <f t="shared" si="3"/>
        <v>1.01666185146372</v>
      </c>
    </row>
    <row r="148" s="63" customFormat="1" ht="25.6" customHeight="1" spans="1:8">
      <c r="A148" s="68" t="s">
        <v>312</v>
      </c>
      <c r="B148" s="68" t="s">
        <v>313</v>
      </c>
      <c r="C148" s="69">
        <v>2037.17</v>
      </c>
      <c r="D148" s="69">
        <v>3003.246586</v>
      </c>
      <c r="E148" s="69">
        <v>1148.080266</v>
      </c>
      <c r="F148" s="72">
        <v>0.382279720670263</v>
      </c>
      <c r="G148" s="67">
        <v>1257.02</v>
      </c>
      <c r="H148" s="71">
        <f t="shared" si="3"/>
        <v>0.91333492386756</v>
      </c>
    </row>
    <row r="149" s="63" customFormat="1" ht="25.6" customHeight="1" spans="1:8">
      <c r="A149" s="68" t="s">
        <v>314</v>
      </c>
      <c r="B149" s="68" t="s">
        <v>315</v>
      </c>
      <c r="C149" s="69">
        <v>230.96</v>
      </c>
      <c r="D149" s="69">
        <v>204.24997</v>
      </c>
      <c r="E149" s="69">
        <v>204.24997</v>
      </c>
      <c r="F149" s="72">
        <v>1</v>
      </c>
      <c r="G149" s="67">
        <v>203.52</v>
      </c>
      <c r="H149" s="71">
        <f t="shared" si="3"/>
        <v>1.00358672366352</v>
      </c>
    </row>
    <row r="150" s="63" customFormat="1" ht="25.6" customHeight="1" spans="1:8">
      <c r="A150" s="68" t="s">
        <v>316</v>
      </c>
      <c r="B150" s="68" t="s">
        <v>317</v>
      </c>
      <c r="C150" s="69">
        <v>0.4</v>
      </c>
      <c r="D150" s="69">
        <v>0.4</v>
      </c>
      <c r="E150" s="69"/>
      <c r="F150" s="72"/>
      <c r="G150" s="67">
        <v>0</v>
      </c>
      <c r="H150" s="71"/>
    </row>
    <row r="151" s="63" customFormat="1" ht="25.6" customHeight="1" spans="1:8">
      <c r="A151" s="68" t="s">
        <v>318</v>
      </c>
      <c r="B151" s="68" t="s">
        <v>319</v>
      </c>
      <c r="C151" s="69">
        <v>3</v>
      </c>
      <c r="D151" s="69">
        <v>2.918596</v>
      </c>
      <c r="E151" s="69">
        <v>2.918596</v>
      </c>
      <c r="F151" s="72">
        <v>1</v>
      </c>
      <c r="G151" s="67">
        <v>5.71</v>
      </c>
      <c r="H151" s="71">
        <f t="shared" si="3"/>
        <v>0.51113765323993</v>
      </c>
    </row>
    <row r="152" s="63" customFormat="1" ht="25.6" customHeight="1" spans="1:8">
      <c r="A152" s="68" t="s">
        <v>320</v>
      </c>
      <c r="B152" s="68" t="s">
        <v>321</v>
      </c>
      <c r="C152" s="69">
        <v>255.61</v>
      </c>
      <c r="D152" s="69">
        <v>496.3002</v>
      </c>
      <c r="E152" s="69">
        <v>230.0981</v>
      </c>
      <c r="F152" s="72">
        <v>0.463626853263408</v>
      </c>
      <c r="G152" s="67"/>
      <c r="H152" s="71"/>
    </row>
    <row r="153" s="63" customFormat="1" ht="25.6" customHeight="1" spans="1:8">
      <c r="A153" s="68" t="s">
        <v>322</v>
      </c>
      <c r="B153" s="68" t="s">
        <v>323</v>
      </c>
      <c r="C153" s="69">
        <v>1547.2</v>
      </c>
      <c r="D153" s="69">
        <v>2299.37782</v>
      </c>
      <c r="E153" s="69">
        <v>710.8136</v>
      </c>
      <c r="F153" s="72">
        <v>0.309133015817296</v>
      </c>
      <c r="G153" s="67">
        <v>1047.79</v>
      </c>
      <c r="H153" s="71">
        <f t="shared" si="3"/>
        <v>0.67839318947499</v>
      </c>
    </row>
    <row r="154" s="63" customFormat="1" ht="25.6" customHeight="1" spans="1:8">
      <c r="A154" s="68" t="s">
        <v>324</v>
      </c>
      <c r="B154" s="68" t="s">
        <v>325</v>
      </c>
      <c r="C154" s="69">
        <v>1284.8714</v>
      </c>
      <c r="D154" s="69">
        <v>1937.7789</v>
      </c>
      <c r="E154" s="69">
        <v>1482.3375</v>
      </c>
      <c r="F154" s="72">
        <v>0.764967303545312</v>
      </c>
      <c r="G154" s="67">
        <v>3156.33</v>
      </c>
      <c r="H154" s="71">
        <f t="shared" si="3"/>
        <v>0.46963958141259</v>
      </c>
    </row>
    <row r="155" s="63" customFormat="1" ht="25.6" customHeight="1" spans="1:8">
      <c r="A155" s="68" t="s">
        <v>326</v>
      </c>
      <c r="B155" s="68" t="s">
        <v>327</v>
      </c>
      <c r="C155" s="69">
        <v>121.4714</v>
      </c>
      <c r="D155" s="69">
        <v>374.4414</v>
      </c>
      <c r="E155" s="69">
        <v>119</v>
      </c>
      <c r="F155" s="72">
        <v>0.317806738250631</v>
      </c>
      <c r="G155" s="67">
        <v>1816.53</v>
      </c>
      <c r="H155" s="71">
        <f t="shared" si="3"/>
        <v>0.0655095153947361</v>
      </c>
    </row>
    <row r="156" s="63" customFormat="1" ht="25.6" customHeight="1" spans="1:8">
      <c r="A156" s="68" t="s">
        <v>328</v>
      </c>
      <c r="B156" s="68" t="s">
        <v>329</v>
      </c>
      <c r="C156" s="69">
        <v>1163.4</v>
      </c>
      <c r="D156" s="69">
        <v>1363.3375</v>
      </c>
      <c r="E156" s="69">
        <v>1363.3375</v>
      </c>
      <c r="F156" s="72">
        <v>1</v>
      </c>
      <c r="G156" s="67">
        <v>649.8</v>
      </c>
      <c r="H156" s="71">
        <f t="shared" si="3"/>
        <v>2.09808787319175</v>
      </c>
    </row>
    <row r="157" s="63" customFormat="1" ht="25.6" customHeight="1" spans="1:8">
      <c r="A157" s="68" t="s">
        <v>330</v>
      </c>
      <c r="B157" s="68" t="s">
        <v>331</v>
      </c>
      <c r="C157" s="69"/>
      <c r="D157" s="69">
        <v>200</v>
      </c>
      <c r="E157" s="69"/>
      <c r="F157" s="72"/>
      <c r="G157" s="67">
        <v>690</v>
      </c>
      <c r="H157" s="71"/>
    </row>
    <row r="158" s="63" customFormat="1" ht="25.6" customHeight="1" spans="1:8">
      <c r="A158" s="68" t="s">
        <v>332</v>
      </c>
      <c r="B158" s="68" t="s">
        <v>333</v>
      </c>
      <c r="C158" s="69">
        <v>38</v>
      </c>
      <c r="D158" s="69">
        <v>38.402547</v>
      </c>
      <c r="E158" s="69">
        <v>38.402547</v>
      </c>
      <c r="F158" s="72">
        <v>1</v>
      </c>
      <c r="G158" s="67">
        <v>33.53</v>
      </c>
      <c r="H158" s="71">
        <f t="shared" si="3"/>
        <v>1.14531902773636</v>
      </c>
    </row>
    <row r="159" s="63" customFormat="1" ht="25.6" customHeight="1" spans="1:8">
      <c r="A159" s="68" t="s">
        <v>334</v>
      </c>
      <c r="B159" s="68" t="s">
        <v>335</v>
      </c>
      <c r="C159" s="69">
        <v>38</v>
      </c>
      <c r="D159" s="69">
        <v>38.402547</v>
      </c>
      <c r="E159" s="69">
        <v>38.402547</v>
      </c>
      <c r="F159" s="72">
        <v>1</v>
      </c>
      <c r="G159" s="67">
        <v>33.53</v>
      </c>
      <c r="H159" s="71">
        <f t="shared" si="3"/>
        <v>1.14531902773636</v>
      </c>
    </row>
    <row r="160" s="63" customFormat="1" ht="25.6" customHeight="1" spans="1:8">
      <c r="A160" s="68" t="s">
        <v>336</v>
      </c>
      <c r="B160" s="68" t="s">
        <v>337</v>
      </c>
      <c r="C160" s="69"/>
      <c r="D160" s="69">
        <v>265.2499</v>
      </c>
      <c r="E160" s="69">
        <v>265.2499</v>
      </c>
      <c r="F160" s="72">
        <v>1</v>
      </c>
      <c r="G160" s="67">
        <v>116.99</v>
      </c>
      <c r="H160" s="71">
        <f t="shared" si="3"/>
        <v>2.26728694760236</v>
      </c>
    </row>
    <row r="161" s="63" customFormat="1" ht="25.6" customHeight="1" spans="1:8">
      <c r="A161" s="68" t="s">
        <v>338</v>
      </c>
      <c r="B161" s="68" t="s">
        <v>339</v>
      </c>
      <c r="C161" s="69"/>
      <c r="D161" s="69">
        <v>265.2499</v>
      </c>
      <c r="E161" s="69">
        <v>265.2499</v>
      </c>
      <c r="F161" s="72">
        <v>1</v>
      </c>
      <c r="G161" s="67">
        <v>116.99</v>
      </c>
      <c r="H161" s="71">
        <f t="shared" si="3"/>
        <v>2.26728694760236</v>
      </c>
    </row>
    <row r="162" s="63" customFormat="1" ht="25.6" customHeight="1" spans="1:8">
      <c r="A162" s="68" t="s">
        <v>340</v>
      </c>
      <c r="B162" s="68" t="s">
        <v>341</v>
      </c>
      <c r="C162" s="69"/>
      <c r="D162" s="69">
        <v>265.2499</v>
      </c>
      <c r="E162" s="69">
        <v>265.2499</v>
      </c>
      <c r="F162" s="72">
        <v>1</v>
      </c>
      <c r="G162" s="67">
        <v>116.99</v>
      </c>
      <c r="H162" s="71">
        <f t="shared" si="3"/>
        <v>2.26728694760236</v>
      </c>
    </row>
    <row r="163" s="63" customFormat="1" ht="25.6" customHeight="1" spans="1:8">
      <c r="A163" s="68" t="s">
        <v>342</v>
      </c>
      <c r="B163" s="68" t="s">
        <v>343</v>
      </c>
      <c r="C163" s="69">
        <v>1450.71</v>
      </c>
      <c r="D163" s="69">
        <v>1774.129859</v>
      </c>
      <c r="E163" s="69">
        <v>1774.129859</v>
      </c>
      <c r="F163" s="72">
        <v>1</v>
      </c>
      <c r="G163" s="67">
        <v>755.53</v>
      </c>
      <c r="H163" s="71">
        <f t="shared" si="3"/>
        <v>2.34819247283364</v>
      </c>
    </row>
    <row r="164" s="63" customFormat="1" ht="25.6" customHeight="1" spans="1:8">
      <c r="A164" s="68" t="s">
        <v>344</v>
      </c>
      <c r="B164" s="68" t="s">
        <v>345</v>
      </c>
      <c r="C164" s="69">
        <v>1450.71</v>
      </c>
      <c r="D164" s="69">
        <v>1774.129859</v>
      </c>
      <c r="E164" s="69">
        <v>1774.129859</v>
      </c>
      <c r="F164" s="72">
        <v>1</v>
      </c>
      <c r="G164" s="67">
        <v>755.53</v>
      </c>
      <c r="H164" s="71">
        <f t="shared" si="3"/>
        <v>2.34819247283364</v>
      </c>
    </row>
    <row r="165" s="63" customFormat="1" ht="25.6" customHeight="1" spans="1:8">
      <c r="A165" s="68" t="s">
        <v>346</v>
      </c>
      <c r="B165" s="68" t="s">
        <v>347</v>
      </c>
      <c r="C165" s="69">
        <v>1450.71</v>
      </c>
      <c r="D165" s="69">
        <v>1774.129859</v>
      </c>
      <c r="E165" s="69">
        <v>1774.129859</v>
      </c>
      <c r="F165" s="72">
        <v>1</v>
      </c>
      <c r="G165" s="67">
        <v>755.53</v>
      </c>
      <c r="H165" s="71">
        <f t="shared" si="3"/>
        <v>2.34819247283364</v>
      </c>
    </row>
    <row r="166" s="63" customFormat="1" ht="25.6" customHeight="1" spans="1:8">
      <c r="A166" s="68" t="s">
        <v>348</v>
      </c>
      <c r="B166" s="68" t="s">
        <v>349</v>
      </c>
      <c r="C166" s="69">
        <v>295.96</v>
      </c>
      <c r="D166" s="69">
        <v>0.124583</v>
      </c>
      <c r="E166" s="69"/>
      <c r="F166" s="72"/>
      <c r="G166" s="67">
        <v>5400.02</v>
      </c>
      <c r="H166" s="71"/>
    </row>
    <row r="167" s="63" customFormat="1" ht="25.6" customHeight="1" spans="1:8">
      <c r="A167" s="68" t="s">
        <v>350</v>
      </c>
      <c r="B167" s="68" t="s">
        <v>351</v>
      </c>
      <c r="C167" s="69">
        <v>295.96</v>
      </c>
      <c r="D167" s="69">
        <v>0.124583</v>
      </c>
      <c r="E167" s="69"/>
      <c r="F167" s="72"/>
      <c r="G167" s="67">
        <v>5400.02</v>
      </c>
      <c r="H167" s="71"/>
    </row>
    <row r="168" s="63" customFormat="1" ht="25.6" customHeight="1" spans="1:8">
      <c r="A168" s="68" t="s">
        <v>352</v>
      </c>
      <c r="B168" s="68" t="s">
        <v>353</v>
      </c>
      <c r="C168" s="69">
        <v>295.96</v>
      </c>
      <c r="D168" s="69">
        <v>0.124583</v>
      </c>
      <c r="E168" s="69"/>
      <c r="F168" s="72"/>
      <c r="G168" s="67">
        <v>5400.02</v>
      </c>
      <c r="H168" s="71"/>
    </row>
    <row r="169" s="63" customFormat="1" ht="25.6" customHeight="1" spans="1:8">
      <c r="A169" s="68" t="s">
        <v>354</v>
      </c>
      <c r="B169" s="68" t="s">
        <v>355</v>
      </c>
      <c r="C169" s="69">
        <v>692.24</v>
      </c>
      <c r="D169" s="69">
        <v>650.8009</v>
      </c>
      <c r="E169" s="69">
        <v>650.8009</v>
      </c>
      <c r="F169" s="72">
        <v>1</v>
      </c>
      <c r="G169" s="67">
        <v>610.65</v>
      </c>
      <c r="H169" s="71">
        <f t="shared" ref="H169:H178" si="4">E169/G169</f>
        <v>1.06575108490952</v>
      </c>
    </row>
    <row r="170" s="63" customFormat="1" ht="25.6" customHeight="1" spans="1:8">
      <c r="A170" s="68" t="s">
        <v>356</v>
      </c>
      <c r="B170" s="68" t="s">
        <v>357</v>
      </c>
      <c r="C170" s="69">
        <v>692.24</v>
      </c>
      <c r="D170" s="69">
        <v>650.8009</v>
      </c>
      <c r="E170" s="69">
        <v>650.8009</v>
      </c>
      <c r="F170" s="72">
        <v>1</v>
      </c>
      <c r="G170" s="67">
        <v>610.65</v>
      </c>
      <c r="H170" s="71">
        <f t="shared" si="4"/>
        <v>1.06575108490952</v>
      </c>
    </row>
    <row r="171" s="63" customFormat="1" ht="25.6" customHeight="1" spans="1:8">
      <c r="A171" s="68" t="s">
        <v>358</v>
      </c>
      <c r="B171" s="68" t="s">
        <v>359</v>
      </c>
      <c r="C171" s="69">
        <v>391.74</v>
      </c>
      <c r="D171" s="69">
        <v>352.2609</v>
      </c>
      <c r="E171" s="69">
        <v>352.2609</v>
      </c>
      <c r="F171" s="72">
        <v>1</v>
      </c>
      <c r="G171" s="67">
        <v>351.63</v>
      </c>
      <c r="H171" s="71">
        <f t="shared" si="4"/>
        <v>1.00179421551062</v>
      </c>
    </row>
    <row r="172" s="63" customFormat="1" ht="25.6" customHeight="1" spans="1:8">
      <c r="A172" s="68" t="s">
        <v>360</v>
      </c>
      <c r="B172" s="68" t="s">
        <v>361</v>
      </c>
      <c r="C172" s="69">
        <v>300.5</v>
      </c>
      <c r="D172" s="69">
        <v>298.54</v>
      </c>
      <c r="E172" s="69">
        <v>298.54</v>
      </c>
      <c r="F172" s="72">
        <v>1</v>
      </c>
      <c r="G172" s="67">
        <v>259.02</v>
      </c>
      <c r="H172" s="71">
        <f t="shared" si="4"/>
        <v>1.15257509072659</v>
      </c>
    </row>
    <row r="173" s="63" customFormat="1" ht="25.6" customHeight="1" spans="1:8">
      <c r="A173" s="68" t="s">
        <v>362</v>
      </c>
      <c r="B173" s="68" t="s">
        <v>363</v>
      </c>
      <c r="C173" s="69"/>
      <c r="D173" s="69">
        <v>198.784713</v>
      </c>
      <c r="E173" s="69">
        <v>198.784713</v>
      </c>
      <c r="F173" s="72">
        <v>1</v>
      </c>
      <c r="G173" s="67">
        <v>113.94</v>
      </c>
      <c r="H173" s="71">
        <f t="shared" si="4"/>
        <v>1.74464378620327</v>
      </c>
    </row>
    <row r="174" s="63" customFormat="1" ht="25.6" customHeight="1" spans="1:8">
      <c r="A174" s="68" t="s">
        <v>364</v>
      </c>
      <c r="B174" s="68" t="s">
        <v>365</v>
      </c>
      <c r="C174" s="69"/>
      <c r="D174" s="69">
        <v>198.784713</v>
      </c>
      <c r="E174" s="69">
        <v>198.784713</v>
      </c>
      <c r="F174" s="72">
        <v>1</v>
      </c>
      <c r="G174" s="67">
        <v>113.94</v>
      </c>
      <c r="H174" s="71">
        <f t="shared" si="4"/>
        <v>1.74464378620327</v>
      </c>
    </row>
    <row r="175" s="63" customFormat="1" ht="25.6" customHeight="1" spans="1:8">
      <c r="A175" s="68" t="s">
        <v>366</v>
      </c>
      <c r="B175" s="68" t="s">
        <v>367</v>
      </c>
      <c r="C175" s="69"/>
      <c r="D175" s="69">
        <v>198.784713</v>
      </c>
      <c r="E175" s="69">
        <v>198.784713</v>
      </c>
      <c r="F175" s="72">
        <v>1</v>
      </c>
      <c r="G175" s="67">
        <v>113.94</v>
      </c>
      <c r="H175" s="71">
        <f t="shared" si="4"/>
        <v>1.74464378620327</v>
      </c>
    </row>
    <row r="176" s="63" customFormat="1" ht="25.6" customHeight="1" spans="1:8">
      <c r="A176" s="68" t="s">
        <v>368</v>
      </c>
      <c r="B176" s="68" t="s">
        <v>369</v>
      </c>
      <c r="C176" s="69">
        <v>4</v>
      </c>
      <c r="D176" s="69">
        <v>1.3945</v>
      </c>
      <c r="E176" s="69">
        <v>1.3945</v>
      </c>
      <c r="F176" s="72">
        <v>1</v>
      </c>
      <c r="G176" s="67">
        <v>5</v>
      </c>
      <c r="H176" s="71">
        <f t="shared" si="4"/>
        <v>0.2789</v>
      </c>
    </row>
    <row r="177" s="63" customFormat="1" ht="25.6" customHeight="1" spans="1:8">
      <c r="A177" s="68" t="s">
        <v>370</v>
      </c>
      <c r="B177" s="68" t="s">
        <v>371</v>
      </c>
      <c r="C177" s="69">
        <v>4</v>
      </c>
      <c r="D177" s="69">
        <v>1.3945</v>
      </c>
      <c r="E177" s="69">
        <v>1.3945</v>
      </c>
      <c r="F177" s="72">
        <v>1</v>
      </c>
      <c r="G177" s="67">
        <v>5</v>
      </c>
      <c r="H177" s="71">
        <f t="shared" si="4"/>
        <v>0.2789</v>
      </c>
    </row>
    <row r="178" s="63" customFormat="1" ht="25.6" customHeight="1" spans="1:8">
      <c r="A178" s="68" t="s">
        <v>372</v>
      </c>
      <c r="B178" s="68" t="s">
        <v>373</v>
      </c>
      <c r="C178" s="69">
        <v>4</v>
      </c>
      <c r="D178" s="69">
        <v>1.3945</v>
      </c>
      <c r="E178" s="69">
        <v>1.3945</v>
      </c>
      <c r="F178" s="72">
        <v>1</v>
      </c>
      <c r="G178" s="67">
        <v>5</v>
      </c>
      <c r="H178" s="71">
        <f t="shared" si="4"/>
        <v>0.2789</v>
      </c>
    </row>
    <row r="179" ht="22.75" customHeight="1" spans="1:8">
      <c r="A179" s="73"/>
      <c r="B179" s="73"/>
      <c r="C179" s="43"/>
      <c r="D179" s="43"/>
      <c r="E179" s="43"/>
      <c r="F179" s="43"/>
      <c r="G179" s="67"/>
      <c r="H179" s="71"/>
    </row>
    <row r="180" ht="22.75" customHeight="1" spans="1:8">
      <c r="A180" s="73"/>
      <c r="B180" s="73"/>
      <c r="C180" s="43"/>
      <c r="D180" s="43"/>
      <c r="E180" s="43"/>
      <c r="F180" s="43"/>
      <c r="G180" s="67"/>
      <c r="H180" s="71"/>
    </row>
    <row r="181" ht="22.75" customHeight="1" spans="1:8">
      <c r="A181" s="74"/>
      <c r="B181" s="74"/>
      <c r="C181" s="45"/>
      <c r="D181" s="45"/>
      <c r="E181" s="45"/>
      <c r="F181" s="45"/>
      <c r="G181" s="67"/>
      <c r="H181" s="71"/>
    </row>
    <row r="182" ht="22.75" customHeight="1" spans="1:8">
      <c r="A182" s="44"/>
      <c r="B182" s="44"/>
      <c r="C182" s="75"/>
      <c r="D182" s="75"/>
      <c r="E182" s="75"/>
      <c r="F182" s="45"/>
      <c r="G182" s="67"/>
      <c r="H182" s="71"/>
    </row>
    <row r="183" ht="22.75" customHeight="1" spans="1:8">
      <c r="A183" s="44"/>
      <c r="B183" s="42" t="s">
        <v>374</v>
      </c>
      <c r="C183" s="76">
        <v>48774.92</v>
      </c>
      <c r="D183" s="76">
        <v>51256.2</v>
      </c>
      <c r="E183" s="76">
        <v>42164.7</v>
      </c>
      <c r="F183" s="77">
        <f>E183/D183</f>
        <v>0.822626335935945</v>
      </c>
      <c r="G183" s="78">
        <v>39267.19</v>
      </c>
      <c r="H183" s="79">
        <f>E183/G183</f>
        <v>1.07378959380592</v>
      </c>
    </row>
    <row r="184" ht="22.75" customHeight="1" spans="1:8">
      <c r="A184" s="44"/>
      <c r="B184" s="42" t="s">
        <v>375</v>
      </c>
      <c r="C184" s="75"/>
      <c r="D184" s="75"/>
      <c r="E184" s="75"/>
      <c r="F184" s="45"/>
      <c r="G184" s="67"/>
      <c r="H184" s="71"/>
    </row>
    <row r="185" ht="22.75" customHeight="1" spans="1:8">
      <c r="A185" s="44"/>
      <c r="B185" s="42" t="s">
        <v>376</v>
      </c>
      <c r="C185" s="75"/>
      <c r="D185" s="75"/>
      <c r="E185" s="75"/>
      <c r="F185" s="45"/>
      <c r="G185" s="67"/>
      <c r="H185" s="71"/>
    </row>
    <row r="186" ht="22.75" customHeight="1" spans="1:8">
      <c r="A186" s="44"/>
      <c r="B186" s="42" t="s">
        <v>377</v>
      </c>
      <c r="C186" s="76"/>
      <c r="D186" s="76"/>
      <c r="E186" s="76">
        <v>9091.5</v>
      </c>
      <c r="F186" s="80">
        <v>1</v>
      </c>
      <c r="G186" s="78">
        <v>13117.56</v>
      </c>
      <c r="H186" s="79">
        <f>E186/G186</f>
        <v>0.693078590835491</v>
      </c>
    </row>
    <row r="187" ht="22.75" customHeight="1" spans="1:8">
      <c r="A187" s="44"/>
      <c r="B187" s="42" t="s">
        <v>378</v>
      </c>
      <c r="C187" s="76"/>
      <c r="D187" s="76">
        <v>8026.8</v>
      </c>
      <c r="E187" s="76">
        <v>8026.8</v>
      </c>
      <c r="F187" s="80">
        <v>1</v>
      </c>
      <c r="G187" s="78">
        <v>7899.82</v>
      </c>
      <c r="H187" s="79">
        <f>E187/G187</f>
        <v>1.01607378395963</v>
      </c>
    </row>
    <row r="188" ht="22.75" customHeight="1" spans="1:8">
      <c r="A188" s="44"/>
      <c r="B188" s="42" t="s">
        <v>29</v>
      </c>
      <c r="C188" s="76">
        <f t="shared" ref="C188:G188" si="5">SUM(C183:C187)</f>
        <v>48774.92</v>
      </c>
      <c r="D188" s="76">
        <f>D183+D187</f>
        <v>59283</v>
      </c>
      <c r="E188" s="76">
        <f t="shared" si="5"/>
        <v>59283</v>
      </c>
      <c r="F188" s="80">
        <v>1</v>
      </c>
      <c r="G188" s="78">
        <f t="shared" si="5"/>
        <v>60284.57</v>
      </c>
      <c r="H188" s="79">
        <f>E188/G188</f>
        <v>0.983385964269132</v>
      </c>
    </row>
    <row r="189" ht="14.3" customHeight="1"/>
  </sheetData>
  <mergeCells count="3">
    <mergeCell ref="A1:H1"/>
    <mergeCell ref="A2:B2"/>
    <mergeCell ref="G2:H2"/>
  </mergeCells>
  <pageMargins left="1.10199999809265" right="0.75" top="0.268999993801117" bottom="0.268999993801117" header="0" footer="0"/>
  <pageSetup paperSize="9" scale="11"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D32"/>
  <sheetViews>
    <sheetView workbookViewId="0">
      <pane ySplit="3" topLeftCell="A22" activePane="bottomLeft" state="frozen"/>
      <selection/>
      <selection pane="bottomLeft" activeCell="C6" sqref="C6"/>
    </sheetView>
  </sheetViews>
  <sheetFormatPr defaultColWidth="10" defaultRowHeight="13.5" outlineLevelCol="3"/>
  <cols>
    <col min="1" max="1" width="36.2333333333333" customWidth="1"/>
    <col min="2" max="3" width="18.05" customWidth="1"/>
    <col min="4" max="4" width="55.2333333333333" customWidth="1"/>
    <col min="5" max="6" width="9.76666666666667" customWidth="1"/>
  </cols>
  <sheetData>
    <row r="1" ht="30.15" customHeight="1" spans="1:4">
      <c r="A1" s="25" t="s">
        <v>5</v>
      </c>
      <c r="B1" s="25"/>
      <c r="C1" s="25"/>
      <c r="D1" s="25"/>
    </row>
    <row r="2" ht="22.6" customHeight="1" spans="1:4">
      <c r="A2" s="6"/>
      <c r="B2" s="61"/>
      <c r="C2" s="61"/>
      <c r="D2" s="18" t="s">
        <v>379</v>
      </c>
    </row>
    <row r="3" ht="30.15" customHeight="1" spans="1:4">
      <c r="A3" s="8" t="s">
        <v>17</v>
      </c>
      <c r="B3" s="8" t="s">
        <v>18</v>
      </c>
      <c r="C3" s="8" t="s">
        <v>20</v>
      </c>
      <c r="D3" s="8" t="s">
        <v>380</v>
      </c>
    </row>
    <row r="4" ht="41.45" customHeight="1" spans="1:4">
      <c r="A4" s="57" t="s">
        <v>381</v>
      </c>
      <c r="B4" s="21">
        <v>2820.97</v>
      </c>
      <c r="C4" s="21">
        <v>2492.343676</v>
      </c>
      <c r="D4" s="23" t="s">
        <v>382</v>
      </c>
    </row>
    <row r="5" ht="30.9" customHeight="1" spans="1:4">
      <c r="A5" s="32" t="s">
        <v>383</v>
      </c>
      <c r="B5" s="21">
        <v>1839.3</v>
      </c>
      <c r="C5" s="21">
        <v>1608.939493</v>
      </c>
      <c r="D5" s="23" t="s">
        <v>384</v>
      </c>
    </row>
    <row r="6" ht="30.9" customHeight="1" spans="1:4">
      <c r="A6" s="32" t="s">
        <v>385</v>
      </c>
      <c r="B6" s="21">
        <v>324.01</v>
      </c>
      <c r="C6" s="21">
        <v>302.763392</v>
      </c>
      <c r="D6" s="23" t="s">
        <v>386</v>
      </c>
    </row>
    <row r="7" ht="30.9" customHeight="1" spans="1:4">
      <c r="A7" s="32" t="s">
        <v>387</v>
      </c>
      <c r="B7" s="21">
        <v>237.9</v>
      </c>
      <c r="C7" s="21">
        <v>214.537</v>
      </c>
      <c r="D7" s="23" t="s">
        <v>388</v>
      </c>
    </row>
    <row r="8" ht="30.9" customHeight="1" spans="1:4">
      <c r="A8" s="32" t="s">
        <v>389</v>
      </c>
      <c r="B8" s="21">
        <v>419.76</v>
      </c>
      <c r="C8" s="21">
        <v>366.103791</v>
      </c>
      <c r="D8" s="23" t="s">
        <v>390</v>
      </c>
    </row>
    <row r="9" ht="30.9" customHeight="1" spans="1:4">
      <c r="A9" s="57" t="s">
        <v>391</v>
      </c>
      <c r="B9" s="21">
        <v>339.44</v>
      </c>
      <c r="C9" s="21">
        <v>237.533208</v>
      </c>
      <c r="D9" s="23" t="s">
        <v>392</v>
      </c>
    </row>
    <row r="10" ht="30.9" customHeight="1" spans="1:4">
      <c r="A10" s="32" t="s">
        <v>393</v>
      </c>
      <c r="B10" s="21">
        <v>296.082</v>
      </c>
      <c r="C10" s="21">
        <v>208.281249</v>
      </c>
      <c r="D10" s="23" t="s">
        <v>394</v>
      </c>
    </row>
    <row r="11" ht="30.9" customHeight="1" spans="1:4">
      <c r="A11" s="32" t="s">
        <v>395</v>
      </c>
      <c r="B11" s="21">
        <v>0.5</v>
      </c>
      <c r="C11" s="21">
        <v>0</v>
      </c>
      <c r="D11" s="23" t="s">
        <v>396</v>
      </c>
    </row>
    <row r="12" ht="30.9" customHeight="1" spans="1:4">
      <c r="A12" s="32" t="s">
        <v>397</v>
      </c>
      <c r="B12" s="21">
        <v>0.5</v>
      </c>
      <c r="C12" s="21">
        <v>0.1665</v>
      </c>
      <c r="D12" s="23" t="s">
        <v>398</v>
      </c>
    </row>
    <row r="13" ht="30.9" customHeight="1" spans="1:4">
      <c r="A13" s="32" t="s">
        <v>399</v>
      </c>
      <c r="B13" s="21">
        <v>0</v>
      </c>
      <c r="C13" s="21">
        <v>0</v>
      </c>
      <c r="D13" s="23" t="s">
        <v>400</v>
      </c>
    </row>
    <row r="14" ht="30.9" customHeight="1" spans="1:4">
      <c r="A14" s="32" t="s">
        <v>401</v>
      </c>
      <c r="B14" s="21">
        <v>16</v>
      </c>
      <c r="C14" s="21">
        <v>5.3139</v>
      </c>
      <c r="D14" s="23" t="s">
        <v>402</v>
      </c>
    </row>
    <row r="15" ht="30.9" customHeight="1" spans="1:4">
      <c r="A15" s="32" t="s">
        <v>403</v>
      </c>
      <c r="B15" s="21">
        <v>12.5</v>
      </c>
      <c r="C15" s="21">
        <v>12.4695</v>
      </c>
      <c r="D15" s="23" t="s">
        <v>404</v>
      </c>
    </row>
    <row r="16" ht="30.9" customHeight="1" spans="1:4">
      <c r="A16" s="32" t="s">
        <v>405</v>
      </c>
      <c r="B16" s="21">
        <v>1</v>
      </c>
      <c r="C16" s="21">
        <v>0</v>
      </c>
      <c r="D16" s="23" t="s">
        <v>406</v>
      </c>
    </row>
    <row r="17" ht="30.9" customHeight="1" spans="1:4">
      <c r="A17" s="32" t="s">
        <v>407</v>
      </c>
      <c r="B17" s="21">
        <v>0</v>
      </c>
      <c r="C17" s="21">
        <v>0</v>
      </c>
      <c r="D17" s="23" t="s">
        <v>408</v>
      </c>
    </row>
    <row r="18" ht="34.65" customHeight="1" spans="1:4">
      <c r="A18" s="32" t="s">
        <v>409</v>
      </c>
      <c r="B18" s="21">
        <v>5.2</v>
      </c>
      <c r="C18" s="21">
        <v>5.7981</v>
      </c>
      <c r="D18" s="23" t="s">
        <v>410</v>
      </c>
    </row>
    <row r="19" ht="30.9" customHeight="1" spans="1:4">
      <c r="A19" s="32" t="s">
        <v>411</v>
      </c>
      <c r="B19" s="21">
        <v>7.658</v>
      </c>
      <c r="C19" s="21">
        <v>5.503959</v>
      </c>
      <c r="D19" s="23" t="s">
        <v>412</v>
      </c>
    </row>
    <row r="20" ht="30.9" customHeight="1" spans="1:4">
      <c r="A20" s="57" t="s">
        <v>413</v>
      </c>
      <c r="B20" s="62">
        <v>0</v>
      </c>
      <c r="C20" s="62">
        <v>0</v>
      </c>
      <c r="D20" s="23" t="s">
        <v>414</v>
      </c>
    </row>
    <row r="21" ht="30.9" customHeight="1" spans="1:4">
      <c r="A21" s="32" t="s">
        <v>415</v>
      </c>
      <c r="B21" s="62">
        <v>0</v>
      </c>
      <c r="C21" s="62">
        <v>0</v>
      </c>
      <c r="D21" s="23" t="s">
        <v>416</v>
      </c>
    </row>
    <row r="22" ht="30.9" customHeight="1" spans="1:4">
      <c r="A22" s="32" t="s">
        <v>417</v>
      </c>
      <c r="B22" s="62">
        <v>0</v>
      </c>
      <c r="C22" s="62">
        <v>0</v>
      </c>
      <c r="D22" s="23" t="s">
        <v>418</v>
      </c>
    </row>
    <row r="23" ht="30.9" customHeight="1" spans="1:4">
      <c r="A23" s="57" t="s">
        <v>419</v>
      </c>
      <c r="B23" s="21">
        <v>3342.649</v>
      </c>
      <c r="C23" s="21">
        <v>3337.843913</v>
      </c>
      <c r="D23" s="23" t="s">
        <v>420</v>
      </c>
    </row>
    <row r="24" ht="30.9" customHeight="1" spans="1:4">
      <c r="A24" s="32" t="s">
        <v>421</v>
      </c>
      <c r="B24" s="21">
        <v>3234.822</v>
      </c>
      <c r="C24" s="21">
        <v>3251.328303</v>
      </c>
      <c r="D24" s="23" t="s">
        <v>422</v>
      </c>
    </row>
    <row r="25" ht="30.9" customHeight="1" spans="1:4">
      <c r="A25" s="32" t="s">
        <v>423</v>
      </c>
      <c r="B25" s="21">
        <v>107.827</v>
      </c>
      <c r="C25" s="21">
        <v>86.51561</v>
      </c>
      <c r="D25" s="23" t="s">
        <v>424</v>
      </c>
    </row>
    <row r="26" ht="30.9" customHeight="1" spans="1:4">
      <c r="A26" s="57" t="s">
        <v>425</v>
      </c>
      <c r="B26" s="62">
        <v>0</v>
      </c>
      <c r="C26" s="62">
        <v>0</v>
      </c>
      <c r="D26" s="23" t="s">
        <v>426</v>
      </c>
    </row>
    <row r="27" ht="30.9" customHeight="1" spans="1:4">
      <c r="A27" s="32" t="s">
        <v>427</v>
      </c>
      <c r="B27" s="62">
        <v>0</v>
      </c>
      <c r="C27" s="62">
        <v>0</v>
      </c>
      <c r="D27" s="23" t="s">
        <v>428</v>
      </c>
    </row>
    <row r="28" ht="30.9" customHeight="1" spans="1:4">
      <c r="A28" s="57" t="s">
        <v>429</v>
      </c>
      <c r="B28" s="21">
        <v>295.468</v>
      </c>
      <c r="C28" s="21">
        <v>289.705</v>
      </c>
      <c r="D28" s="23" t="s">
        <v>430</v>
      </c>
    </row>
    <row r="29" ht="30.9" customHeight="1" spans="1:4">
      <c r="A29" s="32" t="s">
        <v>431</v>
      </c>
      <c r="B29" s="21">
        <v>295.468</v>
      </c>
      <c r="C29" s="21">
        <v>289.705</v>
      </c>
      <c r="D29" s="23" t="s">
        <v>432</v>
      </c>
    </row>
    <row r="30" ht="30.9" customHeight="1" spans="1:4">
      <c r="A30" s="57" t="s">
        <v>433</v>
      </c>
      <c r="B30" s="21">
        <v>6798.527</v>
      </c>
      <c r="C30" s="21">
        <v>6357.425797</v>
      </c>
      <c r="D30" s="32"/>
    </row>
    <row r="31" ht="55" customHeight="1" spans="1:4">
      <c r="A31" s="4" t="s">
        <v>434</v>
      </c>
      <c r="B31" s="4"/>
      <c r="C31" s="4"/>
      <c r="D31" s="4"/>
    </row>
    <row r="32" ht="30.15" customHeight="1" spans="2:3">
      <c r="B32" s="17"/>
      <c r="C32" s="17"/>
    </row>
  </sheetData>
  <mergeCells count="2">
    <mergeCell ref="A1:D1"/>
    <mergeCell ref="A31:D31"/>
  </mergeCells>
  <pageMargins left="0.984000027179718" right="0.75" top="0.34799998998642" bottom="0.34799998998642" header="0" footer="0"/>
  <pageSetup paperSize="9" scale="56"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16"/>
  <sheetViews>
    <sheetView workbookViewId="0">
      <selection activeCell="D12" sqref="D12"/>
    </sheetView>
  </sheetViews>
  <sheetFormatPr defaultColWidth="10" defaultRowHeight="13.5" outlineLevelCol="6"/>
  <cols>
    <col min="1" max="1" width="26.7333333333333" customWidth="1"/>
    <col min="2" max="7" width="16.15" customWidth="1"/>
    <col min="8" max="8" width="9.76666666666667" customWidth="1"/>
  </cols>
  <sheetData>
    <row r="1" ht="41.45" customHeight="1" spans="1:7">
      <c r="A1" s="16" t="s">
        <v>6</v>
      </c>
      <c r="B1" s="16"/>
      <c r="C1" s="16"/>
      <c r="D1" s="16"/>
      <c r="E1" s="16"/>
      <c r="F1" s="16"/>
      <c r="G1" s="16"/>
    </row>
    <row r="2" ht="24.1" customHeight="1" spans="1:7">
      <c r="A2" s="6"/>
      <c r="B2" s="17"/>
      <c r="C2" s="17"/>
      <c r="D2" s="17"/>
      <c r="E2" s="17"/>
      <c r="F2" s="7" t="s">
        <v>16</v>
      </c>
      <c r="G2" s="7"/>
    </row>
    <row r="3" ht="39.15" customHeight="1" spans="1:7">
      <c r="A3" s="19" t="s">
        <v>17</v>
      </c>
      <c r="B3" s="19" t="s">
        <v>18</v>
      </c>
      <c r="C3" s="19" t="s">
        <v>19</v>
      </c>
      <c r="D3" s="19" t="s">
        <v>20</v>
      </c>
      <c r="E3" s="19" t="s">
        <v>21</v>
      </c>
      <c r="F3" s="19" t="s">
        <v>22</v>
      </c>
      <c r="G3" s="19" t="s">
        <v>23</v>
      </c>
    </row>
    <row r="4" ht="18.8" customHeight="1" spans="1:7">
      <c r="A4" s="32" t="s">
        <v>435</v>
      </c>
      <c r="B4" s="56"/>
      <c r="C4" s="56">
        <v>675.43</v>
      </c>
      <c r="D4" s="56">
        <v>0</v>
      </c>
      <c r="E4" s="58">
        <v>0</v>
      </c>
      <c r="F4" s="56">
        <v>2301.04</v>
      </c>
      <c r="G4" s="59">
        <v>1</v>
      </c>
    </row>
    <row r="5" ht="18.8" customHeight="1" spans="1:7">
      <c r="A5" s="32"/>
      <c r="B5" s="56"/>
      <c r="C5" s="56"/>
      <c r="D5" s="56"/>
      <c r="E5" s="58"/>
      <c r="F5" s="56"/>
      <c r="G5" s="59"/>
    </row>
    <row r="6" ht="18.8" customHeight="1" spans="1:7">
      <c r="A6" s="32" t="s">
        <v>27</v>
      </c>
      <c r="B6" s="56">
        <v>2198.83</v>
      </c>
      <c r="C6" s="56">
        <v>2198.83</v>
      </c>
      <c r="D6" s="56">
        <v>1707.72</v>
      </c>
      <c r="E6" s="58">
        <f>D6/C6</f>
        <v>0.776649399908133</v>
      </c>
      <c r="F6" s="56">
        <v>852.4</v>
      </c>
      <c r="G6" s="59">
        <f>D6/F6</f>
        <v>2.00342562177381</v>
      </c>
    </row>
    <row r="7" ht="18.8" customHeight="1" spans="1:7">
      <c r="A7" s="32"/>
      <c r="B7" s="33"/>
      <c r="C7" s="33"/>
      <c r="D7" s="33"/>
      <c r="E7" s="60"/>
      <c r="F7" s="33"/>
      <c r="G7" s="59"/>
    </row>
    <row r="8" ht="18.8" customHeight="1" spans="1:7">
      <c r="A8" s="32"/>
      <c r="B8" s="33"/>
      <c r="C8" s="33"/>
      <c r="D8" s="33"/>
      <c r="E8" s="60"/>
      <c r="F8" s="33"/>
      <c r="G8" s="59"/>
    </row>
    <row r="9" ht="18.8" customHeight="1" spans="1:7">
      <c r="A9" s="32"/>
      <c r="B9" s="33"/>
      <c r="C9" s="33"/>
      <c r="D9" s="33"/>
      <c r="E9" s="60"/>
      <c r="F9" s="33"/>
      <c r="G9" s="59"/>
    </row>
    <row r="10" ht="18.8" customHeight="1" spans="1:7">
      <c r="A10" s="32"/>
      <c r="B10" s="33"/>
      <c r="C10" s="33"/>
      <c r="D10" s="33"/>
      <c r="E10" s="60"/>
      <c r="F10" s="33"/>
      <c r="G10" s="59"/>
    </row>
    <row r="11" ht="18.8" customHeight="1" spans="1:7">
      <c r="A11" s="23"/>
      <c r="B11" s="12"/>
      <c r="C11" s="12"/>
      <c r="D11" s="12"/>
      <c r="E11" s="12"/>
      <c r="F11" s="12"/>
      <c r="G11" s="59"/>
    </row>
    <row r="12" ht="18.8" customHeight="1" spans="1:7">
      <c r="A12" s="57"/>
      <c r="B12" s="33"/>
      <c r="C12" s="33"/>
      <c r="D12" s="33"/>
      <c r="E12" s="60"/>
      <c r="F12" s="33"/>
      <c r="G12" s="59"/>
    </row>
    <row r="13" ht="18.8" customHeight="1" spans="1:7">
      <c r="A13" s="57" t="s">
        <v>436</v>
      </c>
      <c r="B13" s="56">
        <v>2198.83</v>
      </c>
      <c r="C13" s="56">
        <v>2874.26</v>
      </c>
      <c r="D13" s="56">
        <v>1707.72</v>
      </c>
      <c r="E13" s="58">
        <v>0.59414249232846</v>
      </c>
      <c r="F13" s="56">
        <f>F4+F6</f>
        <v>3153.44</v>
      </c>
      <c r="G13" s="59">
        <f>D13/F13</f>
        <v>0.541541935156527</v>
      </c>
    </row>
    <row r="14" ht="14.3" customHeight="1"/>
    <row r="15" ht="17.3" customHeight="1" spans="1:3">
      <c r="A15" s="4"/>
      <c r="B15" s="4"/>
      <c r="C15" s="4"/>
    </row>
    <row r="16" ht="14.3" customHeight="1" spans="1:1">
      <c r="A16" s="17" t="s">
        <v>437</v>
      </c>
    </row>
  </sheetData>
  <mergeCells count="3">
    <mergeCell ref="A1:G1"/>
    <mergeCell ref="F2:G2"/>
    <mergeCell ref="A15:C15"/>
  </mergeCells>
  <pageMargins left="0.75" right="0.75" top="0.39300000667572" bottom="0.268999993801117" header="0" footer="0"/>
  <pageSetup paperSize="9" scale="98"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26"/>
  <sheetViews>
    <sheetView topLeftCell="A4" workbookViewId="0">
      <selection activeCell="H24" sqref="H24"/>
    </sheetView>
  </sheetViews>
  <sheetFormatPr defaultColWidth="10" defaultRowHeight="13.5" outlineLevelCol="7"/>
  <cols>
    <col min="1" max="1" width="9.5" customWidth="1"/>
    <col min="2" max="2" width="26.1916666666667" customWidth="1"/>
    <col min="3" max="3" width="12.4916666666667" customWidth="1"/>
    <col min="4" max="4" width="15.2" customWidth="1"/>
    <col min="5" max="5" width="12.4916666666667" customWidth="1"/>
    <col min="6" max="8" width="12.4833333333333" customWidth="1"/>
  </cols>
  <sheetData>
    <row r="1" ht="41.45" customHeight="1" spans="1:8">
      <c r="A1" s="17"/>
      <c r="B1" s="16" t="s">
        <v>7</v>
      </c>
      <c r="C1" s="16"/>
      <c r="D1" s="16"/>
      <c r="E1" s="16"/>
      <c r="F1" s="16"/>
      <c r="G1" s="16"/>
      <c r="H1" s="16"/>
    </row>
    <row r="2" ht="24.1" customHeight="1" spans="2:8">
      <c r="B2" s="6"/>
      <c r="C2" s="17"/>
      <c r="D2" s="17"/>
      <c r="E2" s="17"/>
      <c r="F2" s="17"/>
      <c r="G2" s="7" t="s">
        <v>16</v>
      </c>
      <c r="H2" s="7"/>
    </row>
    <row r="3" ht="40.7" customHeight="1" spans="1:8">
      <c r="A3" s="8" t="s">
        <v>30</v>
      </c>
      <c r="B3" s="8" t="s">
        <v>17</v>
      </c>
      <c r="C3" s="8" t="s">
        <v>18</v>
      </c>
      <c r="D3" s="8" t="s">
        <v>19</v>
      </c>
      <c r="E3" s="8" t="s">
        <v>20</v>
      </c>
      <c r="F3" s="8" t="s">
        <v>21</v>
      </c>
      <c r="G3" s="8" t="s">
        <v>22</v>
      </c>
      <c r="H3" s="8" t="s">
        <v>23</v>
      </c>
    </row>
    <row r="4" ht="40.7" customHeight="1" spans="1:8">
      <c r="A4" s="36" t="s">
        <v>116</v>
      </c>
      <c r="B4" s="36" t="s">
        <v>117</v>
      </c>
      <c r="C4" s="37"/>
      <c r="D4" s="37"/>
      <c r="E4" s="37"/>
      <c r="F4" s="50"/>
      <c r="G4" s="51">
        <v>5.28</v>
      </c>
      <c r="H4" s="50"/>
    </row>
    <row r="5" ht="40.7" customHeight="1" spans="1:8">
      <c r="A5" s="38" t="s">
        <v>438</v>
      </c>
      <c r="B5" s="38" t="s">
        <v>439</v>
      </c>
      <c r="C5" s="39"/>
      <c r="D5" s="39"/>
      <c r="E5" s="39"/>
      <c r="F5" s="52"/>
      <c r="G5" s="41">
        <v>5.28</v>
      </c>
      <c r="H5" s="52"/>
    </row>
    <row r="6" ht="40.7" customHeight="1" spans="1:8">
      <c r="A6" s="38" t="s">
        <v>440</v>
      </c>
      <c r="B6" s="38" t="s">
        <v>441</v>
      </c>
      <c r="C6" s="39"/>
      <c r="D6" s="39"/>
      <c r="E6" s="39"/>
      <c r="F6" s="52"/>
      <c r="G6" s="41">
        <v>5.28</v>
      </c>
      <c r="H6" s="52"/>
    </row>
    <row r="7" ht="22.75" customHeight="1" spans="1:8">
      <c r="A7" s="40" t="s">
        <v>264</v>
      </c>
      <c r="B7" s="40" t="s">
        <v>265</v>
      </c>
      <c r="C7" s="41">
        <v>2198.83215</v>
      </c>
      <c r="D7" s="41">
        <v>2698.83215</v>
      </c>
      <c r="E7" s="41">
        <v>1590.9006</v>
      </c>
      <c r="F7" s="52">
        <v>0.589477415259041</v>
      </c>
      <c r="G7" s="41">
        <v>948.31753</v>
      </c>
      <c r="H7" s="52">
        <f>E7/G7</f>
        <v>1.67760328125538</v>
      </c>
    </row>
    <row r="8" ht="22.75" customHeight="1" spans="1:8">
      <c r="A8" s="40" t="s">
        <v>442</v>
      </c>
      <c r="B8" s="40" t="s">
        <v>443</v>
      </c>
      <c r="C8" s="41">
        <v>2198.83215</v>
      </c>
      <c r="D8" s="41">
        <v>2698.83215</v>
      </c>
      <c r="E8" s="41">
        <v>1590.9006</v>
      </c>
      <c r="F8" s="52">
        <v>0.589477415259041</v>
      </c>
      <c r="G8" s="41">
        <v>948.31753</v>
      </c>
      <c r="H8" s="52">
        <f t="shared" ref="H8:H17" si="0">E8/G8</f>
        <v>1.67760328125538</v>
      </c>
    </row>
    <row r="9" ht="22.75" customHeight="1" spans="1:8">
      <c r="A9" s="40" t="s">
        <v>444</v>
      </c>
      <c r="B9" s="40" t="s">
        <v>445</v>
      </c>
      <c r="C9" s="41">
        <v>1687.3973</v>
      </c>
      <c r="D9" s="41">
        <v>2187.3973</v>
      </c>
      <c r="E9" s="41">
        <v>1255.2055</v>
      </c>
      <c r="F9" s="52">
        <v>0.573835169312863</v>
      </c>
      <c r="G9" s="41">
        <v>300.0766</v>
      </c>
      <c r="H9" s="52">
        <f t="shared" si="0"/>
        <v>4.18295028669346</v>
      </c>
    </row>
    <row r="10" ht="22.75" customHeight="1" spans="1:8">
      <c r="A10" s="40" t="s">
        <v>446</v>
      </c>
      <c r="B10" s="40" t="s">
        <v>447</v>
      </c>
      <c r="C10" s="41">
        <v>511.43485</v>
      </c>
      <c r="D10" s="41"/>
      <c r="E10" s="41"/>
      <c r="F10" s="52"/>
      <c r="G10" s="41"/>
      <c r="H10" s="52"/>
    </row>
    <row r="11" ht="22.75" customHeight="1" spans="1:8">
      <c r="A11" s="40" t="s">
        <v>448</v>
      </c>
      <c r="B11" s="40" t="s">
        <v>449</v>
      </c>
      <c r="C11" s="41"/>
      <c r="D11" s="41">
        <v>511.43485</v>
      </c>
      <c r="E11" s="41">
        <v>335.6951</v>
      </c>
      <c r="F11" s="52">
        <v>0.656379008978368</v>
      </c>
      <c r="G11" s="41">
        <v>648.24093</v>
      </c>
      <c r="H11" s="52">
        <f t="shared" si="0"/>
        <v>0.517855452293023</v>
      </c>
    </row>
    <row r="12" ht="22.75" customHeight="1" spans="1:8">
      <c r="A12" s="40" t="s">
        <v>285</v>
      </c>
      <c r="B12" s="40" t="s">
        <v>286</v>
      </c>
      <c r="C12" s="41"/>
      <c r="D12" s="41">
        <v>5.22</v>
      </c>
      <c r="E12" s="41">
        <v>5.22</v>
      </c>
      <c r="F12" s="52">
        <v>1</v>
      </c>
      <c r="G12" s="41"/>
      <c r="H12" s="52"/>
    </row>
    <row r="13" ht="22.75" customHeight="1" spans="1:8">
      <c r="A13" s="40" t="s">
        <v>450</v>
      </c>
      <c r="B13" s="40" t="s">
        <v>439</v>
      </c>
      <c r="C13" s="41"/>
      <c r="D13" s="41">
        <v>5.22</v>
      </c>
      <c r="E13" s="41">
        <v>5.22</v>
      </c>
      <c r="F13" s="52">
        <v>1</v>
      </c>
      <c r="G13" s="41"/>
      <c r="H13" s="52"/>
    </row>
    <row r="14" ht="22.75" customHeight="1" spans="1:8">
      <c r="A14" s="40" t="s">
        <v>451</v>
      </c>
      <c r="B14" s="40" t="s">
        <v>441</v>
      </c>
      <c r="C14" s="41"/>
      <c r="D14" s="41">
        <v>5.22</v>
      </c>
      <c r="E14" s="41">
        <v>5.22</v>
      </c>
      <c r="F14" s="52">
        <v>1</v>
      </c>
      <c r="G14" s="41"/>
      <c r="H14" s="52"/>
    </row>
    <row r="15" ht="22.75" customHeight="1" spans="1:8">
      <c r="A15" s="40" t="s">
        <v>452</v>
      </c>
      <c r="B15" s="40" t="s">
        <v>453</v>
      </c>
      <c r="C15" s="41"/>
      <c r="D15" s="41">
        <v>170.2092</v>
      </c>
      <c r="E15" s="41">
        <v>111.6</v>
      </c>
      <c r="F15" s="52">
        <v>0.655663736155272</v>
      </c>
      <c r="G15" s="41">
        <v>1</v>
      </c>
      <c r="H15" s="52">
        <f t="shared" si="0"/>
        <v>111.6</v>
      </c>
    </row>
    <row r="16" ht="22.75" customHeight="1" spans="1:8">
      <c r="A16" s="40" t="s">
        <v>454</v>
      </c>
      <c r="B16" s="40" t="s">
        <v>455</v>
      </c>
      <c r="C16" s="41"/>
      <c r="D16" s="41">
        <v>170.2092</v>
      </c>
      <c r="E16" s="41">
        <v>111.6</v>
      </c>
      <c r="F16" s="52">
        <v>0.655663736155272</v>
      </c>
      <c r="G16" s="41">
        <v>1</v>
      </c>
      <c r="H16" s="52">
        <f t="shared" si="0"/>
        <v>111.6</v>
      </c>
    </row>
    <row r="17" ht="22.75" customHeight="1" spans="1:8">
      <c r="A17" s="40" t="s">
        <v>456</v>
      </c>
      <c r="B17" s="40" t="s">
        <v>457</v>
      </c>
      <c r="C17" s="41"/>
      <c r="D17" s="41">
        <v>170.2092</v>
      </c>
      <c r="E17" s="41">
        <v>111.6</v>
      </c>
      <c r="F17" s="52">
        <v>0.655663736155272</v>
      </c>
      <c r="G17" s="41">
        <v>1</v>
      </c>
      <c r="H17" s="52">
        <f t="shared" si="0"/>
        <v>111.6</v>
      </c>
    </row>
    <row r="18" ht="22.75" customHeight="1" spans="1:8">
      <c r="A18" s="42"/>
      <c r="B18" s="42"/>
      <c r="C18" s="43"/>
      <c r="D18" s="43"/>
      <c r="E18" s="43"/>
      <c r="F18" s="43"/>
      <c r="G18" s="43"/>
      <c r="H18" s="53"/>
    </row>
    <row r="19" ht="22.75" customHeight="1" spans="1:8">
      <c r="A19" s="44"/>
      <c r="B19" s="44"/>
      <c r="C19" s="45"/>
      <c r="D19" s="45"/>
      <c r="E19" s="45"/>
      <c r="F19" s="45"/>
      <c r="G19" s="45"/>
      <c r="H19" s="53"/>
    </row>
    <row r="20" ht="24.1" customHeight="1" spans="1:8">
      <c r="A20" s="44"/>
      <c r="B20" s="46"/>
      <c r="C20" s="47"/>
      <c r="D20" s="47"/>
      <c r="E20" s="47"/>
      <c r="F20" s="45"/>
      <c r="G20" s="47"/>
      <c r="H20" s="53"/>
    </row>
    <row r="21" ht="24.1" customHeight="1" spans="1:8">
      <c r="A21" s="44"/>
      <c r="B21" s="46"/>
      <c r="C21" s="47"/>
      <c r="D21" s="47"/>
      <c r="E21" s="47"/>
      <c r="F21" s="45"/>
      <c r="G21" s="54"/>
      <c r="H21" s="53"/>
    </row>
    <row r="22" ht="24.1" customHeight="1" spans="1:8">
      <c r="A22" s="44"/>
      <c r="B22" s="48" t="s">
        <v>375</v>
      </c>
      <c r="C22" s="47"/>
      <c r="D22" s="47"/>
      <c r="E22" s="47"/>
      <c r="F22" s="45"/>
      <c r="G22" s="54"/>
      <c r="H22" s="53"/>
    </row>
    <row r="23" ht="24.1" customHeight="1" spans="1:8">
      <c r="A23" s="44"/>
      <c r="B23" s="48" t="s">
        <v>377</v>
      </c>
      <c r="C23" s="47"/>
      <c r="D23" s="49"/>
      <c r="E23" s="49">
        <v>1166.54</v>
      </c>
      <c r="F23" s="55">
        <v>1</v>
      </c>
      <c r="G23" s="43">
        <v>2198.83</v>
      </c>
      <c r="H23" s="55">
        <f>E23/G23</f>
        <v>0.530527598768436</v>
      </c>
    </row>
    <row r="24" ht="24.1" customHeight="1" spans="1:8">
      <c r="A24" s="44"/>
      <c r="B24" s="48" t="s">
        <v>458</v>
      </c>
      <c r="C24" s="49">
        <v>2198.83215</v>
      </c>
      <c r="D24" s="49">
        <v>2874.26135</v>
      </c>
      <c r="E24" s="49">
        <v>1707.7206</v>
      </c>
      <c r="F24" s="55">
        <v>0.594142422017399</v>
      </c>
      <c r="G24" s="43">
        <v>3153.43</v>
      </c>
      <c r="H24" s="55">
        <f>E24/G24</f>
        <v>0.541543842736322</v>
      </c>
    </row>
    <row r="25" ht="14.3" customHeight="1"/>
    <row r="26" ht="18.05" customHeight="1" spans="2:4">
      <c r="B26" s="4"/>
      <c r="C26" s="4"/>
      <c r="D26" s="4"/>
    </row>
  </sheetData>
  <mergeCells count="3">
    <mergeCell ref="B1:H1"/>
    <mergeCell ref="G2:H2"/>
    <mergeCell ref="B26:D26"/>
  </mergeCells>
  <pageMargins left="0.75" right="0.75" top="0.39300000667572" bottom="0.268999993801117" header="0"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10"/>
  <sheetViews>
    <sheetView workbookViewId="0">
      <selection activeCell="A28" sqref="A28"/>
    </sheetView>
  </sheetViews>
  <sheetFormatPr defaultColWidth="10" defaultRowHeight="13.5" outlineLevelCol="5"/>
  <cols>
    <col min="1" max="1" width="49.2583333333333" customWidth="1"/>
    <col min="2" max="2" width="17.2333333333333" customWidth="1"/>
    <col min="3" max="3" width="18.8666666666667" customWidth="1"/>
    <col min="4" max="6" width="17.2333333333333" customWidth="1"/>
    <col min="7" max="7" width="9.76666666666667" customWidth="1"/>
  </cols>
  <sheetData>
    <row r="1" ht="49.7" customHeight="1" spans="1:6">
      <c r="A1" s="34" t="s">
        <v>459</v>
      </c>
      <c r="B1" s="34"/>
      <c r="C1" s="34"/>
      <c r="D1" s="34"/>
      <c r="E1" s="34"/>
      <c r="F1" s="34"/>
    </row>
    <row r="2" ht="24.85" customHeight="1" spans="1:6">
      <c r="A2" s="6"/>
      <c r="B2" s="4"/>
      <c r="D2" s="4"/>
      <c r="E2" s="18" t="s">
        <v>16</v>
      </c>
      <c r="F2" s="18"/>
    </row>
    <row r="3" ht="33.9" customHeight="1" spans="1:6">
      <c r="A3" s="19" t="s">
        <v>460</v>
      </c>
      <c r="B3" s="19" t="s">
        <v>18</v>
      </c>
      <c r="C3" s="19" t="s">
        <v>19</v>
      </c>
      <c r="D3" s="19" t="s">
        <v>20</v>
      </c>
      <c r="E3" s="19" t="s">
        <v>21</v>
      </c>
      <c r="F3" s="19" t="s">
        <v>23</v>
      </c>
    </row>
    <row r="4" ht="23.35" customHeight="1" spans="1:6">
      <c r="A4" s="24" t="s">
        <v>461</v>
      </c>
      <c r="B4" s="35"/>
      <c r="C4" s="35"/>
      <c r="D4" s="35"/>
      <c r="E4" s="35"/>
      <c r="F4" s="35"/>
    </row>
    <row r="5" ht="23.35" customHeight="1" spans="1:6">
      <c r="A5" s="20" t="s">
        <v>462</v>
      </c>
      <c r="B5" s="35"/>
      <c r="C5" s="35"/>
      <c r="D5" s="35"/>
      <c r="E5" s="35"/>
      <c r="F5" s="35"/>
    </row>
    <row r="6" ht="23.35" customHeight="1" spans="1:6">
      <c r="A6" s="20"/>
      <c r="B6" s="35"/>
      <c r="C6" s="35"/>
      <c r="D6" s="35"/>
      <c r="E6" s="35"/>
      <c r="F6" s="35"/>
    </row>
    <row r="7" ht="23.35" customHeight="1" spans="1:6">
      <c r="A7" s="24" t="s">
        <v>463</v>
      </c>
      <c r="B7" s="35"/>
      <c r="C7" s="35"/>
      <c r="D7" s="35"/>
      <c r="E7" s="35"/>
      <c r="F7" s="35"/>
    </row>
    <row r="8" ht="23.35" customHeight="1" spans="1:6">
      <c r="A8" s="24" t="s">
        <v>464</v>
      </c>
      <c r="B8" s="35"/>
      <c r="C8" s="35"/>
      <c r="D8" s="35"/>
      <c r="E8" s="35"/>
      <c r="F8" s="35"/>
    </row>
    <row r="9" ht="14.3" customHeight="1" spans="1:6">
      <c r="A9" s="4"/>
      <c r="B9" s="4"/>
      <c r="D9" s="4"/>
      <c r="E9" s="4"/>
      <c r="F9" s="4"/>
    </row>
    <row r="10" ht="21.85" customHeight="1" spans="1:6">
      <c r="A10" s="4" t="s">
        <v>465</v>
      </c>
      <c r="B10" s="4"/>
      <c r="D10" s="4"/>
      <c r="E10" s="4"/>
      <c r="F10" s="4"/>
    </row>
  </sheetData>
  <mergeCells count="2">
    <mergeCell ref="A1:F1"/>
    <mergeCell ref="E2:F2"/>
  </mergeCells>
  <pageMargins left="0.75" right="0.75" top="0.268999993801117" bottom="0.268999993801117" header="0" footer="0"/>
  <pageSetup paperSize="9" scale="8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12"/>
  <sheetViews>
    <sheetView workbookViewId="0">
      <selection activeCell="A26" sqref="A26"/>
    </sheetView>
  </sheetViews>
  <sheetFormatPr defaultColWidth="10" defaultRowHeight="13.5" outlineLevelCol="5"/>
  <cols>
    <col min="1" max="1" width="49.2583333333333" customWidth="1"/>
    <col min="2" max="2" width="17.2333333333333" customWidth="1"/>
    <col min="3" max="3" width="19" customWidth="1"/>
    <col min="4" max="6" width="17.2333333333333" customWidth="1"/>
    <col min="7" max="7" width="9.76666666666667" customWidth="1"/>
  </cols>
  <sheetData>
    <row r="1" ht="49.7" customHeight="1" spans="1:6">
      <c r="A1" s="34" t="s">
        <v>466</v>
      </c>
      <c r="B1" s="34"/>
      <c r="C1" s="34"/>
      <c r="D1" s="34"/>
      <c r="E1" s="34"/>
      <c r="F1" s="34"/>
    </row>
    <row r="2" ht="24.85" customHeight="1" spans="1:6">
      <c r="A2" s="6"/>
      <c r="B2" s="4"/>
      <c r="D2" s="4"/>
      <c r="E2" s="18" t="s">
        <v>16</v>
      </c>
      <c r="F2" s="18"/>
    </row>
    <row r="3" ht="33.9" customHeight="1" spans="1:6">
      <c r="A3" s="19" t="s">
        <v>460</v>
      </c>
      <c r="B3" s="19" t="s">
        <v>18</v>
      </c>
      <c r="C3" s="19" t="s">
        <v>19</v>
      </c>
      <c r="D3" s="19" t="s">
        <v>20</v>
      </c>
      <c r="E3" s="19" t="s">
        <v>21</v>
      </c>
      <c r="F3" s="19" t="s">
        <v>23</v>
      </c>
    </row>
    <row r="4" ht="23.35" customHeight="1" spans="1:6">
      <c r="A4" s="24" t="s">
        <v>467</v>
      </c>
      <c r="B4" s="35"/>
      <c r="C4" s="12"/>
      <c r="D4" s="35"/>
      <c r="E4" s="35"/>
      <c r="F4" s="35"/>
    </row>
    <row r="5" ht="23.35" customHeight="1" spans="1:6">
      <c r="A5" s="24" t="s">
        <v>468</v>
      </c>
      <c r="B5" s="35"/>
      <c r="C5" s="12"/>
      <c r="D5" s="35"/>
      <c r="E5" s="35"/>
      <c r="F5" s="35"/>
    </row>
    <row r="6" ht="23.35" customHeight="1" spans="1:6">
      <c r="A6" s="20" t="s">
        <v>469</v>
      </c>
      <c r="B6" s="35"/>
      <c r="C6" s="12"/>
      <c r="D6" s="35"/>
      <c r="E6" s="35"/>
      <c r="F6" s="35"/>
    </row>
    <row r="7" ht="23.35" customHeight="1" spans="1:6">
      <c r="A7" s="20"/>
      <c r="B7" s="35"/>
      <c r="C7" s="12"/>
      <c r="D7" s="35"/>
      <c r="E7" s="35"/>
      <c r="F7" s="35"/>
    </row>
    <row r="8" ht="23.35" customHeight="1" spans="1:6">
      <c r="A8" s="24" t="s">
        <v>470</v>
      </c>
      <c r="B8" s="35"/>
      <c r="C8" s="12"/>
      <c r="D8" s="35"/>
      <c r="E8" s="35"/>
      <c r="F8" s="35"/>
    </row>
    <row r="9" ht="23.35" customHeight="1" spans="1:6">
      <c r="A9" s="24" t="s">
        <v>375</v>
      </c>
      <c r="B9" s="35"/>
      <c r="C9" s="12"/>
      <c r="D9" s="35"/>
      <c r="E9" s="35"/>
      <c r="F9" s="35"/>
    </row>
    <row r="10" ht="23.35" customHeight="1" spans="1:6">
      <c r="A10" s="24" t="s">
        <v>471</v>
      </c>
      <c r="B10" s="35"/>
      <c r="C10" s="12"/>
      <c r="D10" s="35"/>
      <c r="E10" s="35"/>
      <c r="F10" s="35"/>
    </row>
    <row r="11" ht="14.3" customHeight="1" spans="1:6">
      <c r="A11" s="4"/>
      <c r="B11" s="4"/>
      <c r="D11" s="4"/>
      <c r="E11" s="4"/>
      <c r="F11" s="4"/>
    </row>
    <row r="12" ht="21.85" customHeight="1" spans="1:6">
      <c r="A12" s="4" t="s">
        <v>472</v>
      </c>
      <c r="B12" s="4"/>
      <c r="D12" s="4"/>
      <c r="E12" s="4"/>
      <c r="F12" s="4"/>
    </row>
  </sheetData>
  <mergeCells count="2">
    <mergeCell ref="A1:F1"/>
    <mergeCell ref="E2:F2"/>
  </mergeCells>
  <pageMargins left="0.75" right="0.75" top="0.268999993801117" bottom="0.268999993801117" header="0" footer="0"/>
  <pageSetup paperSize="9" scale="88"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7"/>
  <sheetViews>
    <sheetView workbookViewId="0">
      <pane ySplit="3" topLeftCell="A4" activePane="bottomLeft" state="frozen"/>
      <selection/>
      <selection pane="bottomLeft" activeCell="B31" sqref="B31"/>
    </sheetView>
  </sheetViews>
  <sheetFormatPr defaultColWidth="10" defaultRowHeight="13.5" outlineLevelRow="6" outlineLevelCol="5"/>
  <cols>
    <col min="1" max="1" width="51.8416666666667" customWidth="1"/>
    <col min="2" max="6" width="15.875" customWidth="1"/>
    <col min="7" max="7" width="9.76666666666667" customWidth="1"/>
  </cols>
  <sheetData>
    <row r="1" ht="44.45" customHeight="1" spans="1:6">
      <c r="A1" s="16" t="s">
        <v>10</v>
      </c>
      <c r="B1" s="16"/>
      <c r="C1" s="16"/>
      <c r="D1" s="16"/>
      <c r="E1" s="16"/>
      <c r="F1" s="16"/>
    </row>
    <row r="2" ht="44.45" customHeight="1" spans="1:6">
      <c r="A2" s="6"/>
      <c r="B2" s="6"/>
      <c r="C2" s="6"/>
      <c r="D2" s="6"/>
      <c r="E2" s="18" t="s">
        <v>16</v>
      </c>
      <c r="F2" s="18"/>
    </row>
    <row r="3" ht="44.45" customHeight="1" spans="1:6">
      <c r="A3" s="19" t="s">
        <v>17</v>
      </c>
      <c r="B3" s="19" t="s">
        <v>18</v>
      </c>
      <c r="C3" s="19" t="s">
        <v>19</v>
      </c>
      <c r="D3" s="19" t="s">
        <v>20</v>
      </c>
      <c r="E3" s="19" t="s">
        <v>21</v>
      </c>
      <c r="F3" s="19" t="s">
        <v>23</v>
      </c>
    </row>
    <row r="4" ht="24.1" customHeight="1" spans="1:6">
      <c r="A4" s="32" t="s">
        <v>473</v>
      </c>
      <c r="B4" s="33"/>
      <c r="C4" s="33"/>
      <c r="D4" s="33"/>
      <c r="E4" s="33"/>
      <c r="F4" s="33"/>
    </row>
    <row r="5" ht="24.1" customHeight="1" spans="1:6">
      <c r="A5" s="32" t="s">
        <v>474</v>
      </c>
      <c r="B5" s="33"/>
      <c r="C5" s="33"/>
      <c r="D5" s="33"/>
      <c r="E5" s="33"/>
      <c r="F5" s="33"/>
    </row>
    <row r="6" spans="1:6">
      <c r="A6" s="6"/>
      <c r="B6" s="6"/>
      <c r="C6" s="6"/>
      <c r="D6" s="6"/>
      <c r="E6" s="6"/>
      <c r="F6" s="6"/>
    </row>
    <row r="7" spans="1:6">
      <c r="A7" s="6" t="s">
        <v>475</v>
      </c>
      <c r="B7" s="6"/>
      <c r="C7" s="6"/>
      <c r="D7" s="6"/>
      <c r="E7" s="6"/>
      <c r="F7" s="6"/>
    </row>
  </sheetData>
  <mergeCells count="3">
    <mergeCell ref="A1:F1"/>
    <mergeCell ref="E2:F2"/>
    <mergeCell ref="A7:D7"/>
  </mergeCells>
  <pageMargins left="0.75" right="0.75" top="0.268999993801117" bottom="0.268999993801117" header="0" footer="0"/>
  <pageSetup paperSize="9" scale="93"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7"/>
  <sheetViews>
    <sheetView workbookViewId="0">
      <pane ySplit="3" topLeftCell="A4" activePane="bottomLeft" state="frozen"/>
      <selection/>
      <selection pane="bottomLeft" activeCell="B33" sqref="B33"/>
    </sheetView>
  </sheetViews>
  <sheetFormatPr defaultColWidth="10" defaultRowHeight="13.5" outlineLevelRow="6" outlineLevelCol="5"/>
  <cols>
    <col min="1" max="1" width="51.8416666666667" customWidth="1"/>
    <col min="2" max="6" width="15.875" customWidth="1"/>
    <col min="7" max="7" width="9.76666666666667" customWidth="1"/>
  </cols>
  <sheetData>
    <row r="1" ht="44.45" customHeight="1" spans="1:6">
      <c r="A1" s="16" t="s">
        <v>11</v>
      </c>
      <c r="B1" s="16"/>
      <c r="C1" s="16"/>
      <c r="D1" s="16"/>
      <c r="E1" s="16"/>
      <c r="F1" s="16"/>
    </row>
    <row r="2" ht="44.45" customHeight="1" spans="1:6">
      <c r="A2" s="6"/>
      <c r="B2" s="6"/>
      <c r="C2" s="6"/>
      <c r="D2" s="6"/>
      <c r="E2" s="18" t="s">
        <v>16</v>
      </c>
      <c r="F2" s="18"/>
    </row>
    <row r="3" ht="44.45" customHeight="1" spans="1:6">
      <c r="A3" s="19" t="s">
        <v>17</v>
      </c>
      <c r="B3" s="19" t="s">
        <v>18</v>
      </c>
      <c r="C3" s="19" t="s">
        <v>19</v>
      </c>
      <c r="D3" s="19" t="s">
        <v>20</v>
      </c>
      <c r="E3" s="19" t="s">
        <v>21</v>
      </c>
      <c r="F3" s="19" t="s">
        <v>23</v>
      </c>
    </row>
    <row r="4" ht="24.1" customHeight="1" spans="1:6">
      <c r="A4" s="32" t="s">
        <v>476</v>
      </c>
      <c r="B4" s="33"/>
      <c r="C4" s="33"/>
      <c r="D4" s="33"/>
      <c r="E4" s="33"/>
      <c r="F4" s="33"/>
    </row>
    <row r="5" ht="24.1" customHeight="1" spans="1:6">
      <c r="A5" s="32" t="s">
        <v>477</v>
      </c>
      <c r="B5" s="33"/>
      <c r="C5" s="33"/>
      <c r="D5" s="33"/>
      <c r="E5" s="33"/>
      <c r="F5" s="33"/>
    </row>
    <row r="6" spans="1:6">
      <c r="A6" s="6"/>
      <c r="B6" s="6"/>
      <c r="C6" s="6"/>
      <c r="D6" s="6"/>
      <c r="E6" s="6"/>
      <c r="F6" s="6"/>
    </row>
    <row r="7" ht="14.3" customHeight="1" spans="1:6">
      <c r="A7" s="6" t="s">
        <v>475</v>
      </c>
      <c r="B7" s="6"/>
      <c r="C7" s="6"/>
      <c r="D7" s="6"/>
      <c r="E7" s="6"/>
      <c r="F7" s="6"/>
    </row>
  </sheetData>
  <mergeCells count="3">
    <mergeCell ref="A1:F1"/>
    <mergeCell ref="E2:F2"/>
    <mergeCell ref="A7:D7"/>
  </mergeCells>
  <pageMargins left="0.75" right="0.75" top="0.268999993801117" bottom="0.268999993801117" header="0" footer="0"/>
  <pageSetup paperSize="9" scale="93"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D25"/>
  <sheetViews>
    <sheetView zoomScale="85" zoomScaleNormal="85" workbookViewId="0">
      <selection activeCell="D25" sqref="D25"/>
    </sheetView>
  </sheetViews>
  <sheetFormatPr defaultColWidth="10" defaultRowHeight="13.5" outlineLevelCol="3"/>
  <cols>
    <col min="1" max="1" width="36.2333333333333" customWidth="1"/>
    <col min="2" max="2" width="23.475" customWidth="1"/>
    <col min="3" max="3" width="22.8" customWidth="1"/>
    <col min="4" max="4" width="40.9833333333333" customWidth="1"/>
    <col min="5" max="5" width="9.76666666666667" customWidth="1"/>
  </cols>
  <sheetData>
    <row r="1" ht="51.25" customHeight="1" spans="1:4">
      <c r="A1" s="25" t="s">
        <v>12</v>
      </c>
      <c r="B1" s="25"/>
      <c r="C1" s="25"/>
      <c r="D1" s="25"/>
    </row>
    <row r="2" ht="24.85" customHeight="1" spans="1:4">
      <c r="A2" s="4"/>
      <c r="D2" s="18" t="s">
        <v>16</v>
      </c>
    </row>
    <row r="3" ht="40.7" customHeight="1" spans="1:4">
      <c r="A3" s="19" t="s">
        <v>478</v>
      </c>
      <c r="B3" s="19" t="s">
        <v>18</v>
      </c>
      <c r="C3" s="19" t="s">
        <v>20</v>
      </c>
      <c r="D3" s="19" t="s">
        <v>479</v>
      </c>
    </row>
    <row r="4" ht="27.1" customHeight="1" spans="1:4">
      <c r="A4" s="26" t="s">
        <v>480</v>
      </c>
      <c r="B4" s="27">
        <v>15.47</v>
      </c>
      <c r="C4" s="27">
        <v>15.47</v>
      </c>
      <c r="D4" s="28">
        <f>C4/B4</f>
        <v>1</v>
      </c>
    </row>
    <row r="5" ht="27.1" customHeight="1" spans="1:4">
      <c r="A5" s="26" t="s">
        <v>481</v>
      </c>
      <c r="B5" s="27">
        <v>30.89</v>
      </c>
      <c r="C5" s="27">
        <v>55.89</v>
      </c>
      <c r="D5" s="28">
        <f t="shared" ref="D5:D25" si="0">C5/B5</f>
        <v>1.80932340563289</v>
      </c>
    </row>
    <row r="6" ht="27.1" customHeight="1" spans="1:4">
      <c r="A6" s="26" t="s">
        <v>482</v>
      </c>
      <c r="B6" s="27">
        <v>16.64</v>
      </c>
      <c r="C6" s="27">
        <v>16.64</v>
      </c>
      <c r="D6" s="28">
        <f t="shared" si="0"/>
        <v>1</v>
      </c>
    </row>
    <row r="7" ht="27.1" customHeight="1" spans="1:4">
      <c r="A7" s="26" t="s">
        <v>483</v>
      </c>
      <c r="B7" s="27">
        <v>19.75</v>
      </c>
      <c r="C7" s="27">
        <v>19.75</v>
      </c>
      <c r="D7" s="28">
        <f t="shared" si="0"/>
        <v>1</v>
      </c>
    </row>
    <row r="8" ht="27.1" customHeight="1" spans="1:4">
      <c r="A8" s="26" t="s">
        <v>484</v>
      </c>
      <c r="B8" s="27">
        <v>21.31</v>
      </c>
      <c r="C8" s="27">
        <v>21.31</v>
      </c>
      <c r="D8" s="28">
        <f t="shared" si="0"/>
        <v>1</v>
      </c>
    </row>
    <row r="9" ht="27.1" customHeight="1" spans="1:4">
      <c r="A9" s="26" t="s">
        <v>485</v>
      </c>
      <c r="B9" s="27">
        <v>19.23</v>
      </c>
      <c r="C9" s="27">
        <v>19.23</v>
      </c>
      <c r="D9" s="28">
        <f t="shared" si="0"/>
        <v>1</v>
      </c>
    </row>
    <row r="10" ht="27.1" customHeight="1" spans="1:4">
      <c r="A10" s="26" t="s">
        <v>486</v>
      </c>
      <c r="B10" s="27">
        <v>25.06</v>
      </c>
      <c r="C10" s="27">
        <v>25.06</v>
      </c>
      <c r="D10" s="28">
        <f t="shared" si="0"/>
        <v>1</v>
      </c>
    </row>
    <row r="11" ht="27.1" customHeight="1" spans="1:4">
      <c r="A11" s="26" t="s">
        <v>487</v>
      </c>
      <c r="B11" s="27">
        <v>29.52</v>
      </c>
      <c r="C11" s="27">
        <v>124.52</v>
      </c>
      <c r="D11" s="28">
        <f t="shared" si="0"/>
        <v>4.21815718157182</v>
      </c>
    </row>
    <row r="12" ht="27.1" customHeight="1" spans="1:4">
      <c r="A12" s="26" t="s">
        <v>488</v>
      </c>
      <c r="B12" s="27">
        <v>34.85</v>
      </c>
      <c r="C12" s="27">
        <v>79.85</v>
      </c>
      <c r="D12" s="28">
        <f t="shared" si="0"/>
        <v>2.29124820659971</v>
      </c>
    </row>
    <row r="13" ht="27.1" customHeight="1" spans="1:4">
      <c r="A13" s="26" t="s">
        <v>489</v>
      </c>
      <c r="B13" s="27">
        <v>17.53</v>
      </c>
      <c r="C13" s="27">
        <v>17.53</v>
      </c>
      <c r="D13" s="28">
        <f t="shared" si="0"/>
        <v>1</v>
      </c>
    </row>
    <row r="14" ht="27.1" customHeight="1" spans="1:4">
      <c r="A14" s="26" t="s">
        <v>490</v>
      </c>
      <c r="B14" s="27">
        <v>23.09</v>
      </c>
      <c r="C14" s="27">
        <v>23.09</v>
      </c>
      <c r="D14" s="28">
        <f t="shared" si="0"/>
        <v>1</v>
      </c>
    </row>
    <row r="15" ht="27.1" customHeight="1" spans="1:4">
      <c r="A15" s="26" t="s">
        <v>491</v>
      </c>
      <c r="B15" s="27">
        <v>30.64</v>
      </c>
      <c r="C15" s="27">
        <v>45.64</v>
      </c>
      <c r="D15" s="28">
        <f t="shared" si="0"/>
        <v>1.48955613577023</v>
      </c>
    </row>
    <row r="16" ht="27.1" customHeight="1" spans="1:4">
      <c r="A16" s="26" t="s">
        <v>492</v>
      </c>
      <c r="B16" s="27">
        <v>26.21</v>
      </c>
      <c r="C16" s="27">
        <v>26.21</v>
      </c>
      <c r="D16" s="28">
        <f t="shared" si="0"/>
        <v>1</v>
      </c>
    </row>
    <row r="17" ht="27.1" customHeight="1" spans="1:4">
      <c r="A17" s="26" t="s">
        <v>493</v>
      </c>
      <c r="B17" s="27">
        <v>28.75</v>
      </c>
      <c r="C17" s="27">
        <v>28.75</v>
      </c>
      <c r="D17" s="28">
        <f t="shared" si="0"/>
        <v>1</v>
      </c>
    </row>
    <row r="18" ht="27.1" customHeight="1" spans="1:4">
      <c r="A18" s="26" t="s">
        <v>494</v>
      </c>
      <c r="B18" s="27">
        <v>29.15</v>
      </c>
      <c r="C18" s="27">
        <v>39.15</v>
      </c>
      <c r="D18" s="28">
        <f t="shared" si="0"/>
        <v>1.34305317324185</v>
      </c>
    </row>
    <row r="19" ht="27.1" customHeight="1" spans="1:4">
      <c r="A19" s="26" t="s">
        <v>495</v>
      </c>
      <c r="B19" s="27">
        <v>30.85</v>
      </c>
      <c r="C19" s="27">
        <v>30.85</v>
      </c>
      <c r="D19" s="28">
        <f t="shared" si="0"/>
        <v>1</v>
      </c>
    </row>
    <row r="20" ht="27.1" customHeight="1" spans="1:4">
      <c r="A20" s="26" t="s">
        <v>496</v>
      </c>
      <c r="B20" s="27">
        <v>23.01</v>
      </c>
      <c r="C20" s="27">
        <v>33.01</v>
      </c>
      <c r="D20" s="28">
        <f t="shared" si="0"/>
        <v>1.43459365493264</v>
      </c>
    </row>
    <row r="21" ht="27.1" customHeight="1" spans="1:4">
      <c r="A21" s="26" t="s">
        <v>497</v>
      </c>
      <c r="B21" s="27">
        <v>28.22</v>
      </c>
      <c r="C21" s="27">
        <v>28.22</v>
      </c>
      <c r="D21" s="28">
        <f t="shared" si="0"/>
        <v>1</v>
      </c>
    </row>
    <row r="22" ht="27.1" customHeight="1" spans="1:4">
      <c r="A22" s="26" t="s">
        <v>498</v>
      </c>
      <c r="B22" s="27">
        <v>25.05</v>
      </c>
      <c r="C22" s="27">
        <v>25.05</v>
      </c>
      <c r="D22" s="28">
        <f t="shared" si="0"/>
        <v>1</v>
      </c>
    </row>
    <row r="23" ht="27.1" customHeight="1" spans="1:4">
      <c r="A23" s="26" t="s">
        <v>499</v>
      </c>
      <c r="B23" s="27">
        <v>26.64</v>
      </c>
      <c r="C23" s="27">
        <v>26.64</v>
      </c>
      <c r="D23" s="28">
        <f t="shared" si="0"/>
        <v>1</v>
      </c>
    </row>
    <row r="24" ht="27.1" customHeight="1" spans="1:4">
      <c r="A24" s="29" t="s">
        <v>500</v>
      </c>
      <c r="B24" s="30">
        <v>23.14</v>
      </c>
      <c r="C24" s="30">
        <v>23.14</v>
      </c>
      <c r="D24" s="28">
        <f t="shared" si="0"/>
        <v>1</v>
      </c>
    </row>
    <row r="25" ht="27.1" customHeight="1" spans="1:4">
      <c r="A25" s="31" t="s">
        <v>501</v>
      </c>
      <c r="B25" s="12">
        <f>SUM(B4:B24)</f>
        <v>525</v>
      </c>
      <c r="C25" s="12">
        <f>SUM(C4:C24)</f>
        <v>725</v>
      </c>
      <c r="D25" s="28">
        <f t="shared" si="0"/>
        <v>1.38095238095238</v>
      </c>
    </row>
  </sheetData>
  <mergeCells count="1">
    <mergeCell ref="A1:D1"/>
  </mergeCells>
  <pageMargins left="0.984000027179718" right="0.75" top="0.472000002861023" bottom="0.268999993801117" header="0" footer="0"/>
  <pageSetup paperSize="9" scale="63"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D12"/>
  <sheetViews>
    <sheetView workbookViewId="0">
      <selection activeCell="A12" sqref="A12:D12"/>
    </sheetView>
  </sheetViews>
  <sheetFormatPr defaultColWidth="10" defaultRowHeight="13.5" outlineLevelCol="3"/>
  <cols>
    <col min="1" max="1" width="31.8916666666667" customWidth="1"/>
    <col min="2" max="3" width="24.425" customWidth="1"/>
    <col min="4" max="4" width="26.0583333333333" customWidth="1"/>
    <col min="5" max="5" width="9.76666666666667" customWidth="1"/>
  </cols>
  <sheetData>
    <row r="1" ht="39.9" customHeight="1" spans="1:4">
      <c r="A1" s="16" t="s">
        <v>502</v>
      </c>
      <c r="B1" s="16"/>
      <c r="C1" s="16"/>
      <c r="D1" s="16"/>
    </row>
    <row r="2" ht="29.35" customHeight="1" spans="1:4">
      <c r="A2" s="4"/>
      <c r="B2" s="17"/>
      <c r="C2" s="17"/>
      <c r="D2" s="18" t="s">
        <v>16</v>
      </c>
    </row>
    <row r="3" ht="34.65" customHeight="1" spans="1:4">
      <c r="A3" s="19" t="s">
        <v>503</v>
      </c>
      <c r="B3" s="19" t="s">
        <v>18</v>
      </c>
      <c r="C3" s="19" t="s">
        <v>20</v>
      </c>
      <c r="D3" s="19" t="s">
        <v>504</v>
      </c>
    </row>
    <row r="4" ht="34.65" customHeight="1" spans="1:4">
      <c r="A4" s="20" t="s">
        <v>505</v>
      </c>
      <c r="B4" s="21">
        <v>1</v>
      </c>
      <c r="C4" s="21">
        <v>0</v>
      </c>
      <c r="D4" s="22"/>
    </row>
    <row r="5" ht="34.65" customHeight="1" spans="1:4">
      <c r="A5" s="20" t="s">
        <v>506</v>
      </c>
      <c r="B5" s="21">
        <v>13.7</v>
      </c>
      <c r="C5" s="21">
        <v>13.598085</v>
      </c>
      <c r="D5" s="22">
        <v>0.992560948905109</v>
      </c>
    </row>
    <row r="6" ht="34.65" customHeight="1" spans="1:4">
      <c r="A6" s="20" t="s">
        <v>507</v>
      </c>
      <c r="B6" s="21">
        <v>14</v>
      </c>
      <c r="C6" s="21">
        <v>5.397595</v>
      </c>
      <c r="D6" s="22">
        <v>0.3855425</v>
      </c>
    </row>
    <row r="7" ht="34.65" customHeight="1" spans="1:4">
      <c r="A7" s="20" t="s">
        <v>508</v>
      </c>
      <c r="B7" s="21">
        <v>0</v>
      </c>
      <c r="C7" s="21">
        <v>0</v>
      </c>
      <c r="D7" s="22"/>
    </row>
    <row r="8" ht="34.65" customHeight="1" spans="1:4">
      <c r="A8" s="20" t="s">
        <v>509</v>
      </c>
      <c r="B8" s="21">
        <v>14</v>
      </c>
      <c r="C8" s="21">
        <v>5.397595</v>
      </c>
      <c r="D8" s="22">
        <v>0.3855425</v>
      </c>
    </row>
    <row r="9" ht="34.65" customHeight="1" spans="1:4">
      <c r="A9" s="23"/>
      <c r="B9" s="21"/>
      <c r="C9" s="21"/>
      <c r="D9" s="22"/>
    </row>
    <row r="10" ht="34.65" customHeight="1" spans="1:4">
      <c r="A10" s="24" t="s">
        <v>501</v>
      </c>
      <c r="B10" s="21">
        <v>28.7</v>
      </c>
      <c r="C10" s="21">
        <v>18.99568</v>
      </c>
      <c r="D10" s="22">
        <v>0.661870383275261</v>
      </c>
    </row>
    <row r="11" ht="68.55" customHeight="1" spans="1:4">
      <c r="A11" s="4" t="s">
        <v>510</v>
      </c>
      <c r="B11" s="4"/>
      <c r="C11" s="4"/>
      <c r="D11" s="4"/>
    </row>
    <row r="12" ht="44.45" customHeight="1" spans="1:4">
      <c r="A12" s="4" t="s">
        <v>511</v>
      </c>
      <c r="B12" s="4"/>
      <c r="C12" s="4"/>
      <c r="D12" s="4"/>
    </row>
  </sheetData>
  <mergeCells count="3">
    <mergeCell ref="A1:D1"/>
    <mergeCell ref="A11:D11"/>
    <mergeCell ref="A12:D12"/>
  </mergeCells>
  <pageMargins left="1.18099999427795" right="0.75" top="0.589999973773956" bottom="0.268999993801117" header="0" footer="0"/>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D49"/>
  <sheetViews>
    <sheetView topLeftCell="A21" workbookViewId="0">
      <selection activeCell="A46" sqref="$A39:$XFD46"/>
    </sheetView>
  </sheetViews>
  <sheetFormatPr defaultColWidth="10" defaultRowHeight="13.5" outlineLevelCol="3"/>
  <cols>
    <col min="1" max="1" width="5.83333333333333" customWidth="1"/>
    <col min="2" max="2" width="27.55" customWidth="1"/>
    <col min="3" max="3" width="23.8833333333333" customWidth="1"/>
    <col min="4" max="4" width="25.2416666666667" customWidth="1"/>
    <col min="5" max="5" width="9.76666666666667" customWidth="1"/>
  </cols>
  <sheetData>
    <row r="1" ht="32.4" customHeight="1" spans="1:4">
      <c r="A1" s="5" t="s">
        <v>14</v>
      </c>
      <c r="B1" s="5"/>
      <c r="C1" s="5"/>
      <c r="D1" s="5"/>
    </row>
    <row r="2" ht="18.8" customHeight="1" spans="1:4">
      <c r="A2" s="6"/>
      <c r="B2" s="6"/>
      <c r="C2" s="7" t="s">
        <v>379</v>
      </c>
      <c r="D2" s="7"/>
    </row>
    <row r="3" ht="24.85" customHeight="1" spans="1:4">
      <c r="A3" s="8" t="s">
        <v>512</v>
      </c>
      <c r="B3" s="8" t="s">
        <v>503</v>
      </c>
      <c r="C3" s="8" t="s">
        <v>18</v>
      </c>
      <c r="D3" s="8" t="s">
        <v>20</v>
      </c>
    </row>
    <row r="4" ht="16.55" customHeight="1" spans="1:4">
      <c r="A4" s="9"/>
      <c r="B4" s="10"/>
      <c r="C4" s="11"/>
      <c r="D4" s="11"/>
    </row>
    <row r="5" ht="16.55" customHeight="1" spans="1:4">
      <c r="A5" s="9"/>
      <c r="B5" s="10"/>
      <c r="C5" s="11"/>
      <c r="D5" s="11"/>
    </row>
    <row r="6" ht="16.55" customHeight="1" spans="1:4">
      <c r="A6" s="9"/>
      <c r="B6" s="10"/>
      <c r="C6" s="11"/>
      <c r="D6" s="11"/>
    </row>
    <row r="7" ht="16.55" customHeight="1" spans="1:4">
      <c r="A7" s="9"/>
      <c r="B7" s="10"/>
      <c r="C7" s="11"/>
      <c r="D7" s="11"/>
    </row>
    <row r="8" ht="16.55" customHeight="1" spans="1:4">
      <c r="A8" s="9"/>
      <c r="B8" s="10"/>
      <c r="C8" s="11"/>
      <c r="D8" s="11"/>
    </row>
    <row r="9" ht="16.55" customHeight="1" spans="1:4">
      <c r="A9" s="9"/>
      <c r="B9" s="10"/>
      <c r="C9" s="11"/>
      <c r="D9" s="11"/>
    </row>
    <row r="10" ht="16.55" customHeight="1" spans="1:4">
      <c r="A10" s="9"/>
      <c r="B10" s="10"/>
      <c r="C10" s="11"/>
      <c r="D10" s="11"/>
    </row>
    <row r="11" ht="16.55" customHeight="1" spans="1:4">
      <c r="A11" s="9"/>
      <c r="B11" s="10"/>
      <c r="C11" s="11"/>
      <c r="D11" s="11"/>
    </row>
    <row r="12" ht="16.55" customHeight="1" spans="1:4">
      <c r="A12" s="9"/>
      <c r="B12" s="10"/>
      <c r="C12" s="11"/>
      <c r="D12" s="11"/>
    </row>
    <row r="13" ht="16.55" customHeight="1" spans="1:4">
      <c r="A13" s="9"/>
      <c r="B13" s="10"/>
      <c r="C13" s="11"/>
      <c r="D13" s="11"/>
    </row>
    <row r="14" ht="16.55" customHeight="1" spans="1:4">
      <c r="A14" s="9"/>
      <c r="B14" s="10"/>
      <c r="C14" s="11"/>
      <c r="D14" s="11"/>
    </row>
    <row r="15" ht="16.55" customHeight="1" spans="1:4">
      <c r="A15" s="9"/>
      <c r="B15" s="10"/>
      <c r="C15" s="11"/>
      <c r="D15" s="11"/>
    </row>
    <row r="16" ht="16.55" customHeight="1" spans="1:4">
      <c r="A16" s="9"/>
      <c r="B16" s="10"/>
      <c r="C16" s="11"/>
      <c r="D16" s="11"/>
    </row>
    <row r="17" ht="16.55" customHeight="1" spans="1:4">
      <c r="A17" s="9"/>
      <c r="B17" s="10"/>
      <c r="C17" s="11"/>
      <c r="D17" s="11"/>
    </row>
    <row r="18" ht="16.55" customHeight="1" spans="1:4">
      <c r="A18" s="9"/>
      <c r="B18" s="10"/>
      <c r="C18" s="11"/>
      <c r="D18" s="11"/>
    </row>
    <row r="19" ht="16.55" customHeight="1" spans="1:4">
      <c r="A19" s="9"/>
      <c r="B19" s="10"/>
      <c r="C19" s="11"/>
      <c r="D19" s="11"/>
    </row>
    <row r="20" ht="16.55" customHeight="1" spans="1:4">
      <c r="A20" s="9"/>
      <c r="B20" s="10"/>
      <c r="C20" s="11"/>
      <c r="D20" s="11"/>
    </row>
    <row r="21" ht="16.55" customHeight="1" spans="1:4">
      <c r="A21" s="9"/>
      <c r="B21" s="10"/>
      <c r="C21" s="11"/>
      <c r="D21" s="11"/>
    </row>
    <row r="22" ht="16.55" customHeight="1" spans="1:4">
      <c r="A22" s="9"/>
      <c r="B22" s="10"/>
      <c r="C22" s="11"/>
      <c r="D22" s="11"/>
    </row>
    <row r="23" ht="16.55" customHeight="1" spans="1:4">
      <c r="A23" s="9"/>
      <c r="B23" s="10"/>
      <c r="C23" s="11"/>
      <c r="D23" s="11"/>
    </row>
    <row r="24" ht="16.55" customHeight="1" spans="1:4">
      <c r="A24" s="9"/>
      <c r="B24" s="10"/>
      <c r="C24" s="11"/>
      <c r="D24" s="11"/>
    </row>
    <row r="25" ht="16.55" customHeight="1" spans="1:4">
      <c r="A25" s="9"/>
      <c r="B25" s="10"/>
      <c r="C25" s="11"/>
      <c r="D25" s="11"/>
    </row>
    <row r="26" ht="16.55" customHeight="1" spans="1:4">
      <c r="A26" s="9"/>
      <c r="B26" s="10"/>
      <c r="C26" s="11"/>
      <c r="D26" s="11"/>
    </row>
    <row r="27" ht="16.55" customHeight="1" spans="1:4">
      <c r="A27" s="9"/>
      <c r="B27" s="10"/>
      <c r="C27" s="11"/>
      <c r="D27" s="11"/>
    </row>
    <row r="28" ht="16.55" customHeight="1" spans="1:4">
      <c r="A28" s="9"/>
      <c r="B28" s="10"/>
      <c r="C28" s="11"/>
      <c r="D28" s="11"/>
    </row>
    <row r="29" ht="16.55" customHeight="1" spans="1:4">
      <c r="A29" s="9"/>
      <c r="B29" s="10"/>
      <c r="C29" s="11"/>
      <c r="D29" s="11"/>
    </row>
    <row r="30" ht="16.55" customHeight="1" spans="1:4">
      <c r="A30" s="9"/>
      <c r="B30" s="10"/>
      <c r="C30" s="11"/>
      <c r="D30" s="11"/>
    </row>
    <row r="31" ht="16.55" customHeight="1" spans="1:4">
      <c r="A31" s="9"/>
      <c r="B31" s="10"/>
      <c r="C31" s="11"/>
      <c r="D31" s="11"/>
    </row>
    <row r="32" ht="16.55" customHeight="1" spans="1:4">
      <c r="A32" s="9"/>
      <c r="B32" s="10"/>
      <c r="C32" s="11"/>
      <c r="D32" s="11"/>
    </row>
    <row r="33" ht="16.55" customHeight="1" spans="1:4">
      <c r="A33" s="9"/>
      <c r="B33" s="10"/>
      <c r="C33" s="11"/>
      <c r="D33" s="11"/>
    </row>
    <row r="34" ht="16.55" customHeight="1" spans="1:4">
      <c r="A34" s="9"/>
      <c r="B34" s="10"/>
      <c r="C34" s="11"/>
      <c r="D34" s="11"/>
    </row>
    <row r="35" ht="16.55" customHeight="1" spans="1:4">
      <c r="A35" s="9"/>
      <c r="B35" s="10"/>
      <c r="C35" s="11"/>
      <c r="D35" s="11"/>
    </row>
    <row r="36" ht="16.55" customHeight="1" spans="1:4">
      <c r="A36" s="9"/>
      <c r="B36" s="10"/>
      <c r="C36" s="12"/>
      <c r="D36" s="12"/>
    </row>
    <row r="37" ht="16.55" customHeight="1" spans="1:4">
      <c r="A37" s="9"/>
      <c r="B37" s="10"/>
      <c r="C37" s="11"/>
      <c r="D37" s="11"/>
    </row>
    <row r="38" ht="16.55" customHeight="1" spans="1:4">
      <c r="A38" s="9"/>
      <c r="B38" s="10"/>
      <c r="C38" s="12"/>
      <c r="D38" s="12"/>
    </row>
    <row r="39" ht="16.55" customHeight="1" spans="1:4">
      <c r="A39" s="9"/>
      <c r="B39" s="10"/>
      <c r="C39" s="11"/>
      <c r="D39" s="11"/>
    </row>
    <row r="40" ht="16.55" customHeight="1" spans="1:4">
      <c r="A40" s="9"/>
      <c r="B40" s="10"/>
      <c r="C40" s="11"/>
      <c r="D40" s="11"/>
    </row>
    <row r="41" ht="16.55" customHeight="1" spans="1:4">
      <c r="A41" s="9"/>
      <c r="B41" s="10"/>
      <c r="C41" s="11"/>
      <c r="D41" s="11"/>
    </row>
    <row r="42" ht="16.55" customHeight="1" spans="1:4">
      <c r="A42" s="9"/>
      <c r="B42" s="10"/>
      <c r="C42" s="11"/>
      <c r="D42" s="11"/>
    </row>
    <row r="43" ht="16.55" customHeight="1" spans="1:4">
      <c r="A43" s="9"/>
      <c r="B43" s="10"/>
      <c r="C43" s="11"/>
      <c r="D43" s="11"/>
    </row>
    <row r="44" ht="16.55" customHeight="1" spans="1:4">
      <c r="A44" s="9"/>
      <c r="B44" s="10"/>
      <c r="C44" s="11"/>
      <c r="D44" s="11"/>
    </row>
    <row r="45" ht="16.55" customHeight="1" spans="1:4">
      <c r="A45" s="9"/>
      <c r="B45" s="10"/>
      <c r="C45" s="11"/>
      <c r="D45" s="11"/>
    </row>
    <row r="46" ht="16.55" customHeight="1" spans="1:4">
      <c r="A46" s="9"/>
      <c r="B46" s="10"/>
      <c r="C46" s="11"/>
      <c r="D46" s="11"/>
    </row>
    <row r="47" ht="16.55" customHeight="1" spans="1:4">
      <c r="A47" s="10"/>
      <c r="B47" s="13"/>
      <c r="C47" s="14"/>
      <c r="D47" s="14"/>
    </row>
    <row r="48" ht="14.3" customHeight="1" spans="1:1">
      <c r="A48" t="s">
        <v>513</v>
      </c>
    </row>
    <row r="49" ht="14.3" customHeight="1" spans="3:3">
      <c r="C49" s="15"/>
    </row>
  </sheetData>
  <mergeCells count="3">
    <mergeCell ref="A1:D1"/>
    <mergeCell ref="A2:B2"/>
    <mergeCell ref="C2:D2"/>
  </mergeCells>
  <pageMargins left="0.75" right="0.75" top="0.270000010728836" bottom="0.270000010728836" header="0" footer="0"/>
  <pageSetup paperSize="9" scale="98"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9"/>
  <sheetViews>
    <sheetView workbookViewId="0">
      <selection activeCell="A1" sqref="A1"/>
    </sheetView>
  </sheetViews>
  <sheetFormatPr defaultColWidth="10" defaultRowHeight="13.5" outlineLevelCol="6"/>
  <cols>
    <col min="1" max="1" width="121.458333333333" customWidth="1"/>
    <col min="2" max="2" width="15.0666666666667" customWidth="1"/>
    <col min="3" max="7" width="16.15" customWidth="1"/>
    <col min="8" max="8" width="9.76666666666667" customWidth="1"/>
  </cols>
  <sheetData>
    <row r="1" ht="66.3" customHeight="1" spans="1:7">
      <c r="A1" s="1" t="s">
        <v>514</v>
      </c>
      <c r="B1" s="2"/>
      <c r="C1" s="2"/>
      <c r="D1" s="2"/>
      <c r="E1" s="2"/>
      <c r="F1" s="2"/>
      <c r="G1" s="2"/>
    </row>
    <row r="2" ht="33.9" customHeight="1" spans="1:7">
      <c r="A2" s="3" t="s">
        <v>515</v>
      </c>
      <c r="B2" s="4"/>
      <c r="C2" s="4"/>
      <c r="D2" s="4"/>
      <c r="E2" s="4"/>
      <c r="F2" s="4"/>
      <c r="G2" s="4"/>
    </row>
    <row r="3" ht="42.2" customHeight="1" spans="1:7">
      <c r="A3" s="4" t="s">
        <v>516</v>
      </c>
      <c r="B3" s="4"/>
      <c r="C3" s="4"/>
      <c r="D3" s="4"/>
      <c r="E3" s="4"/>
      <c r="F3" s="4"/>
      <c r="G3" s="4"/>
    </row>
    <row r="4" ht="42.2" customHeight="1" spans="1:7">
      <c r="A4" s="3" t="s">
        <v>517</v>
      </c>
      <c r="B4" s="4"/>
      <c r="C4" s="4"/>
      <c r="D4" s="4"/>
      <c r="E4" s="4"/>
      <c r="F4" s="4"/>
      <c r="G4" s="4"/>
    </row>
    <row r="5" ht="42.2" customHeight="1" spans="1:7">
      <c r="A5" s="4" t="s">
        <v>518</v>
      </c>
      <c r="B5" s="4"/>
      <c r="C5" s="4"/>
      <c r="D5" s="4"/>
      <c r="E5" s="4"/>
      <c r="F5" s="4"/>
      <c r="G5" s="4"/>
    </row>
    <row r="6" ht="42.2" customHeight="1" spans="1:7">
      <c r="A6" s="3" t="s">
        <v>519</v>
      </c>
      <c r="B6" s="4"/>
      <c r="C6" s="4"/>
      <c r="D6" s="4"/>
      <c r="E6" s="4"/>
      <c r="F6" s="4"/>
      <c r="G6" s="4"/>
    </row>
    <row r="7" ht="74.6" customHeight="1" spans="1:7">
      <c r="A7" s="4" t="s">
        <v>520</v>
      </c>
      <c r="B7" s="4"/>
      <c r="C7" s="4"/>
      <c r="D7" s="4"/>
      <c r="E7" s="4"/>
      <c r="F7" s="4"/>
      <c r="G7" s="4"/>
    </row>
    <row r="8" ht="42.2" customHeight="1" spans="1:7">
      <c r="A8" s="3" t="s">
        <v>521</v>
      </c>
      <c r="B8" s="4"/>
      <c r="C8" s="4"/>
      <c r="D8" s="4"/>
      <c r="E8" s="4"/>
      <c r="F8" s="4"/>
      <c r="G8" s="4"/>
    </row>
    <row r="9" ht="60.3" customHeight="1" spans="1:7">
      <c r="A9" s="4" t="s">
        <v>522</v>
      </c>
      <c r="B9" s="4"/>
      <c r="C9" s="4"/>
      <c r="D9" s="4"/>
      <c r="E9" s="4"/>
      <c r="F9" s="4"/>
      <c r="G9" s="4"/>
    </row>
  </sheetData>
  <pageMargins left="0.75" right="0.75" top="0.268999993801117" bottom="0.268999993801117"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14</vt:i4>
      </vt:variant>
    </vt:vector>
  </HeadingPairs>
  <TitlesOfParts>
    <vt:vector size="14" baseType="lpstr">
      <vt:lpstr>封面</vt:lpstr>
      <vt:lpstr>1.1</vt:lpstr>
      <vt:lpstr>1.2</vt:lpstr>
      <vt:lpstr>1.3</vt:lpstr>
      <vt:lpstr>2.1</vt:lpstr>
      <vt:lpstr>2.2</vt:lpstr>
      <vt:lpstr>3.1</vt:lpstr>
      <vt:lpstr>3.2</vt:lpstr>
      <vt:lpstr>4.1</vt:lpstr>
      <vt:lpstr>4.2</vt:lpstr>
      <vt:lpstr>5.1</vt:lpstr>
      <vt:lpstr>5.2</vt:lpstr>
      <vt:lpstr>5.3</vt:lpstr>
      <vt:lpstr>5.4</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Cmcz</cp:lastModifiedBy>
  <dcterms:created xsi:type="dcterms:W3CDTF">2023-08-19T06:18:00Z</dcterms:created>
  <dcterms:modified xsi:type="dcterms:W3CDTF">2025-07-31T09:18:39Z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
  </property>
  <property fmtid="{D5CDD505-2E9C-101B-9397-08002B2CF9AE}" pid="3" name="KSOProductBuildVer">
    <vt:lpwstr>2052-11.8.2.11958</vt:lpwstr>
  </property>
</Properties>
</file>